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4\1 квартал\Центр\На сайт\"/>
    </mc:Choice>
  </mc:AlternateContent>
  <xr:revisionPtr revIDLastSave="0" documentId="13_ncr:1_{E89F208E-1DA2-4EBD-9611-A0CE7FA46151}" xr6:coauthVersionLast="36" xr6:coauthVersionMax="36" xr10:uidLastSave="{00000000-0000-0000-0000-000000000000}"/>
  <bookViews>
    <workbookView xWindow="0" yWindow="0" windowWidth="28800" windowHeight="10425" xr2:uid="{F5C98627-8593-49A3-97E8-CBD39F609002}"/>
  </bookViews>
  <sheets>
    <sheet name="табл. 1.6 " sheetId="1" r:id="rId1"/>
  </sheets>
  <externalReferences>
    <externalReference r:id="rId2"/>
  </externalReference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4" i="1" l="1"/>
  <c r="J78" i="1"/>
  <c r="H67" i="1"/>
  <c r="E67" i="1"/>
  <c r="F62" i="1"/>
  <c r="H61" i="1"/>
  <c r="E61" i="1"/>
  <c r="H59" i="1"/>
  <c r="E59" i="1"/>
  <c r="E57" i="1"/>
  <c r="H57" i="1"/>
  <c r="K56" i="1"/>
  <c r="E55" i="1"/>
  <c r="H55" i="1"/>
  <c r="K54" i="1"/>
  <c r="E53" i="1"/>
  <c r="H53" i="1"/>
  <c r="K52" i="1"/>
  <c r="F51" i="1"/>
  <c r="I49" i="1"/>
  <c r="E49" i="1" s="1"/>
  <c r="H49" i="1"/>
  <c r="K48" i="1"/>
  <c r="N47" i="1"/>
  <c r="H47" i="1"/>
  <c r="E47" i="1"/>
  <c r="K46" i="1"/>
  <c r="H46" i="1"/>
  <c r="G45" i="1"/>
  <c r="M45" i="1"/>
  <c r="I45" i="1"/>
  <c r="F45" i="1"/>
  <c r="D45" i="1"/>
  <c r="H44" i="1"/>
  <c r="E44" i="1"/>
  <c r="K43" i="1"/>
  <c r="E43" i="1"/>
  <c r="D42" i="1"/>
  <c r="H42" i="1"/>
  <c r="E42" i="1"/>
  <c r="N41" i="1"/>
  <c r="K41" i="1"/>
  <c r="E41" i="1"/>
  <c r="D40" i="1"/>
  <c r="H40" i="1"/>
  <c r="E40" i="1"/>
  <c r="N39" i="1"/>
  <c r="K39" i="1"/>
  <c r="D38" i="1"/>
  <c r="H38" i="1"/>
  <c r="E38" i="1"/>
  <c r="N37" i="1"/>
  <c r="K37" i="1"/>
  <c r="J37" i="1" s="1"/>
  <c r="D36" i="1"/>
  <c r="H36" i="1"/>
  <c r="E36" i="1"/>
  <c r="N35" i="1"/>
  <c r="H35" i="1"/>
  <c r="E35" i="1"/>
  <c r="D35" i="1"/>
  <c r="I30" i="1"/>
  <c r="H34" i="1"/>
  <c r="K33" i="1"/>
  <c r="H33" i="1"/>
  <c r="E33" i="1"/>
  <c r="H32" i="1"/>
  <c r="K31" i="1"/>
  <c r="H31" i="1"/>
  <c r="G30" i="1"/>
  <c r="E31" i="1"/>
  <c r="F30" i="1"/>
  <c r="H29" i="1"/>
  <c r="H28" i="1"/>
  <c r="E28" i="1"/>
  <c r="D28" i="1"/>
  <c r="H27" i="1"/>
  <c r="H26" i="1"/>
  <c r="E26" i="1"/>
  <c r="D26" i="1"/>
  <c r="H25" i="1"/>
  <c r="H24" i="1"/>
  <c r="E24" i="1"/>
  <c r="D24" i="1"/>
  <c r="K23" i="1"/>
  <c r="J23" i="1" s="1"/>
  <c r="G22" i="1"/>
  <c r="H23" i="1"/>
  <c r="I22" i="1"/>
  <c r="D22" i="1"/>
  <c r="G21" i="1" l="1"/>
  <c r="E30" i="1"/>
  <c r="H22" i="1"/>
  <c r="I21" i="1"/>
  <c r="E23" i="1"/>
  <c r="K24" i="1"/>
  <c r="E25" i="1"/>
  <c r="K26" i="1"/>
  <c r="E27" i="1"/>
  <c r="K28" i="1"/>
  <c r="E29" i="1"/>
  <c r="D30" i="1"/>
  <c r="K32" i="1"/>
  <c r="E34" i="1"/>
  <c r="E39" i="1"/>
  <c r="J43" i="1"/>
  <c r="K44" i="1"/>
  <c r="N44" i="1"/>
  <c r="H45" i="1"/>
  <c r="J33" i="1"/>
  <c r="N40" i="1"/>
  <c r="J41" i="1"/>
  <c r="D53" i="1"/>
  <c r="K25" i="1"/>
  <c r="K27" i="1"/>
  <c r="K29" i="1"/>
  <c r="K30" i="1"/>
  <c r="E32" i="1"/>
  <c r="K36" i="1"/>
  <c r="J46" i="1"/>
  <c r="E48" i="1"/>
  <c r="H48" i="1"/>
  <c r="F22" i="1"/>
  <c r="D25" i="1"/>
  <c r="D27" i="1"/>
  <c r="H30" i="1"/>
  <c r="J31" i="1"/>
  <c r="K35" i="1"/>
  <c r="N36" i="1"/>
  <c r="E37" i="1"/>
  <c r="H37" i="1"/>
  <c r="D37" i="1"/>
  <c r="N38" i="1"/>
  <c r="J39" i="1"/>
  <c r="N42" i="1"/>
  <c r="D57" i="1"/>
  <c r="K34" i="1"/>
  <c r="D39" i="1"/>
  <c r="H39" i="1"/>
  <c r="D41" i="1"/>
  <c r="H41" i="1"/>
  <c r="H43" i="1"/>
  <c r="O45" i="1"/>
  <c r="O49" i="1"/>
  <c r="K49" i="1" s="1"/>
  <c r="N49" i="1"/>
  <c r="I51" i="1"/>
  <c r="J52" i="1"/>
  <c r="J56" i="1"/>
  <c r="K64" i="1"/>
  <c r="E65" i="1"/>
  <c r="H65" i="1"/>
  <c r="E66" i="1"/>
  <c r="H66" i="1"/>
  <c r="K38" i="1"/>
  <c r="K40" i="1"/>
  <c r="K42" i="1"/>
  <c r="L45" i="1"/>
  <c r="E46" i="1"/>
  <c r="K47" i="1"/>
  <c r="J48" i="1"/>
  <c r="K53" i="1"/>
  <c r="E54" i="1"/>
  <c r="H54" i="1"/>
  <c r="K55" i="1"/>
  <c r="K57" i="1"/>
  <c r="K65" i="1"/>
  <c r="K66" i="1"/>
  <c r="K67" i="1"/>
  <c r="N46" i="1"/>
  <c r="E52" i="1"/>
  <c r="G51" i="1"/>
  <c r="H52" i="1"/>
  <c r="E56" i="1"/>
  <c r="H56" i="1"/>
  <c r="D59" i="1"/>
  <c r="K62" i="1"/>
  <c r="E63" i="1"/>
  <c r="H63" i="1"/>
  <c r="J54" i="1"/>
  <c r="K59" i="1"/>
  <c r="E60" i="1"/>
  <c r="H60" i="1"/>
  <c r="K63" i="1"/>
  <c r="E64" i="1"/>
  <c r="H64" i="1"/>
  <c r="K60" i="1"/>
  <c r="D52" i="1" l="1"/>
  <c r="E51" i="1"/>
  <c r="J59" i="1"/>
  <c r="J62" i="1"/>
  <c r="N45" i="1"/>
  <c r="J38" i="1"/>
  <c r="K50" i="1"/>
  <c r="J28" i="1"/>
  <c r="D64" i="1"/>
  <c r="H62" i="1"/>
  <c r="H51" i="1"/>
  <c r="J65" i="1"/>
  <c r="J55" i="1"/>
  <c r="D54" i="1"/>
  <c r="J47" i="1"/>
  <c r="J34" i="1"/>
  <c r="J36" i="1"/>
  <c r="J30" i="1"/>
  <c r="J25" i="1"/>
  <c r="J44" i="1"/>
  <c r="D60" i="1"/>
  <c r="E62" i="1"/>
  <c r="D63" i="1"/>
  <c r="J67" i="1"/>
  <c r="J66" i="1"/>
  <c r="J53" i="1"/>
  <c r="J42" i="1"/>
  <c r="D66" i="1"/>
  <c r="J64" i="1"/>
  <c r="K51" i="1"/>
  <c r="J35" i="1"/>
  <c r="K45" i="1"/>
  <c r="J24" i="1"/>
  <c r="K22" i="1"/>
  <c r="J40" i="1"/>
  <c r="F21" i="1"/>
  <c r="J29" i="1"/>
  <c r="J26" i="1"/>
  <c r="E22" i="1"/>
  <c r="J60" i="1"/>
  <c r="J57" i="1"/>
  <c r="E45" i="1"/>
  <c r="N50" i="1"/>
  <c r="J32" i="1"/>
  <c r="J63" i="1"/>
  <c r="D65" i="1"/>
  <c r="J27" i="1"/>
  <c r="J45" i="1" l="1"/>
  <c r="E21" i="1"/>
  <c r="D51" i="1"/>
  <c r="J22" i="1"/>
  <c r="K21" i="1"/>
  <c r="D62" i="1"/>
  <c r="J50" i="1"/>
  <c r="E50" i="1"/>
  <c r="H50" i="1"/>
  <c r="D50" i="1"/>
  <c r="J51" i="1"/>
  <c r="D21" i="1" l="1"/>
  <c r="H21" i="1"/>
  <c r="J21" i="1"/>
</calcChain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<sst xmlns="http://schemas.openxmlformats.org/spreadsheetml/2006/main" count="270" uniqueCount="137">
  <si>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</si>
  <si>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</si>
  <si>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</si>
  <si>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</si>
  <si>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</si>
  <si>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</si>
  <si>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</si>
  <si>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</si>
  <si>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ПАО "Россети Центр"</t>
  </si>
  <si>
    <t>Идентификационный номер налогоплательщика (ИНН):</t>
  </si>
  <si>
    <t>6901067107</t>
  </si>
  <si>
    <t>Местонахождение (адрес):</t>
  </si>
  <si>
    <t xml:space="preserve">119017, Россия, г. Москва, ул. Малая Ордынка, д. 15 </t>
  </si>
  <si>
    <t>Субъект РФ:</t>
  </si>
  <si>
    <t>г. Москва</t>
  </si>
  <si>
    <t>Отчетный период:</t>
  </si>
  <si>
    <t>1 кв 2024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</si>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</sst>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"/>
    <numFmt numFmtId="166" formatCode="#,##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95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3" fillId="0" borderId="0" xfId="2" applyNumberFormat="1" applyFont="1" applyFill="1" applyBorder="1" applyAlignment="1">
      <alignment horizontal="left"/>
    </xf>
    <xf numFmtId="0" fontId="4" fillId="0" borderId="0" xfId="2" applyNumberFormat="1" applyFont="1" applyBorder="1" applyAlignment="1">
      <alignment horizontal="left"/>
    </xf>
    <xf numFmtId="0" fontId="4" fillId="0" borderId="0" xfId="2" applyNumberFormat="1" applyFont="1" applyFill="1" applyBorder="1" applyAlignment="1">
      <alignment horizontal="left"/>
    </xf>
    <xf numFmtId="0" fontId="3" fillId="0" borderId="0" xfId="2" applyNumberFormat="1" applyFont="1" applyBorder="1" applyAlignment="1">
      <alignment horizontal="center"/>
    </xf>
    <xf numFmtId="49" fontId="4" fillId="0" borderId="0" xfId="2" applyNumberFormat="1" applyFont="1" applyBorder="1" applyAlignment="1">
      <alignment horizontal="left" wrapText="1"/>
    </xf>
    <xf numFmtId="49" fontId="4" fillId="0" borderId="1" xfId="2" applyNumberFormat="1" applyFont="1" applyBorder="1" applyAlignment="1">
      <alignment horizontal="left" wrapText="1"/>
    </xf>
    <xf numFmtId="49" fontId="4" fillId="0" borderId="2" xfId="2" applyNumberFormat="1" applyFont="1" applyBorder="1" applyAlignment="1">
      <alignment horizontal="left" wrapText="1"/>
    </xf>
    <xf numFmtId="165" fontId="4" fillId="0" borderId="0" xfId="2" applyNumberFormat="1" applyFont="1" applyBorder="1" applyAlignment="1">
      <alignment horizontal="left"/>
    </xf>
    <xf numFmtId="2" fontId="4" fillId="0" borderId="2" xfId="2" applyNumberFormat="1" applyFont="1" applyBorder="1" applyAlignment="1">
      <alignment horizontal="left" wrapText="1"/>
    </xf>
    <xf numFmtId="4" fontId="4" fillId="0" borderId="0" xfId="2" applyNumberFormat="1" applyFont="1" applyBorder="1" applyAlignment="1">
      <alignment horizontal="left"/>
    </xf>
    <xf numFmtId="166" fontId="4" fillId="0" borderId="0" xfId="2" applyNumberFormat="1" applyFont="1" applyBorder="1" applyAlignment="1">
      <alignment horizontal="left"/>
    </xf>
    <xf numFmtId="3" fontId="4" fillId="0" borderId="0" xfId="2" applyNumberFormat="1" applyFont="1" applyBorder="1" applyAlignment="1">
      <alignment horizontal="left"/>
    </xf>
    <xf numFmtId="164" fontId="4" fillId="0" borderId="0" xfId="2" applyNumberFormat="1" applyFont="1" applyBorder="1" applyAlignment="1">
      <alignment horizontal="left"/>
    </xf>
    <xf numFmtId="0" fontId="3" fillId="0" borderId="3" xfId="2" applyNumberFormat="1" applyFont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Border="1" applyAlignment="1">
      <alignment horizontal="center" vertical="center" wrapText="1"/>
    </xf>
    <xf numFmtId="0" fontId="3" fillId="0" borderId="0" xfId="2" applyNumberFormat="1" applyFont="1" applyFill="1" applyBorder="1" applyAlignment="1">
      <alignment horizontal="center" vertical="center" wrapText="1"/>
    </xf>
    <xf numFmtId="0" fontId="3" fillId="0" borderId="5" xfId="2" applyNumberFormat="1" applyFont="1" applyBorder="1" applyAlignment="1">
      <alignment horizontal="center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Border="1" applyAlignment="1">
      <alignment horizontal="center" vertical="center" wrapText="1"/>
    </xf>
    <xf numFmtId="0" fontId="3" fillId="0" borderId="6" xfId="2" applyNumberFormat="1" applyFont="1" applyBorder="1" applyAlignment="1">
      <alignment horizontal="center" vertical="center"/>
    </xf>
    <xf numFmtId="0" fontId="3" fillId="0" borderId="4" xfId="2" applyNumberFormat="1" applyFont="1" applyBorder="1" applyAlignment="1">
      <alignment horizontal="center" vertical="center"/>
    </xf>
    <xf numFmtId="0" fontId="3" fillId="0" borderId="4" xfId="2" applyNumberFormat="1" applyFont="1" applyFill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 wrapText="1"/>
    </xf>
    <xf numFmtId="0" fontId="3" fillId="0" borderId="0" xfId="2" applyNumberFormat="1" applyFont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left" vertical="center" wrapText="1"/>
    </xf>
    <xf numFmtId="0" fontId="4" fillId="0" borderId="3" xfId="2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3" fontId="4" fillId="2" borderId="3" xfId="2" applyNumberFormat="1" applyFont="1" applyFill="1" applyBorder="1" applyAlignment="1">
      <alignment horizontal="center" vertical="center"/>
    </xf>
    <xf numFmtId="3" fontId="4" fillId="0" borderId="3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left" vertical="center"/>
    </xf>
    <xf numFmtId="0" fontId="4" fillId="0" borderId="0" xfId="2" applyNumberFormat="1" applyFont="1" applyBorder="1" applyAlignment="1">
      <alignment horizontal="left" vertical="center"/>
    </xf>
    <xf numFmtId="0" fontId="4" fillId="0" borderId="6" xfId="2" applyNumberFormat="1" applyFont="1" applyFill="1" applyBorder="1" applyAlignment="1">
      <alignment horizontal="left" vertical="center" wrapText="1" indent="1"/>
    </xf>
    <xf numFmtId="0" fontId="4" fillId="0" borderId="6" xfId="2" applyNumberFormat="1" applyFont="1" applyFill="1" applyBorder="1" applyAlignment="1">
      <alignment horizontal="left" vertical="center" wrapText="1" indent="2"/>
    </xf>
    <xf numFmtId="49" fontId="4" fillId="0" borderId="4" xfId="2" applyNumberFormat="1" applyFont="1" applyFill="1" applyBorder="1" applyAlignment="1">
      <alignment horizontal="center" vertical="center"/>
    </xf>
    <xf numFmtId="0" fontId="4" fillId="3" borderId="0" xfId="2" applyNumberFormat="1" applyFont="1" applyFill="1" applyBorder="1" applyAlignment="1">
      <alignment horizontal="left" vertical="center"/>
    </xf>
    <xf numFmtId="0" fontId="4" fillId="0" borderId="6" xfId="2" applyNumberFormat="1" applyFont="1" applyFill="1" applyBorder="1" applyAlignment="1">
      <alignment horizontal="left" vertical="center" wrapText="1" indent="4"/>
    </xf>
    <xf numFmtId="0" fontId="4" fillId="4" borderId="0" xfId="2" applyNumberFormat="1" applyFont="1" applyFill="1" applyBorder="1" applyAlignment="1">
      <alignment horizontal="left" vertical="center"/>
    </xf>
    <xf numFmtId="0" fontId="4" fillId="0" borderId="6" xfId="2" applyNumberFormat="1" applyFont="1" applyFill="1" applyBorder="1" applyAlignment="1">
      <alignment horizontal="left" vertical="center" wrapText="1" indent="3"/>
    </xf>
    <xf numFmtId="0" fontId="4" fillId="0" borderId="6" xfId="2" applyNumberFormat="1" applyFont="1" applyFill="1" applyBorder="1" applyAlignment="1">
      <alignment horizontal="center" vertical="center"/>
    </xf>
    <xf numFmtId="49" fontId="4" fillId="0" borderId="6" xfId="2" applyNumberFormat="1" applyFont="1" applyFill="1" applyBorder="1" applyAlignment="1">
      <alignment horizontal="center" vertical="center"/>
    </xf>
    <xf numFmtId="3" fontId="4" fillId="0" borderId="4" xfId="2" applyNumberFormat="1" applyFont="1" applyFill="1" applyBorder="1" applyAlignment="1">
      <alignment horizontal="center" vertical="center"/>
    </xf>
    <xf numFmtId="0" fontId="3" fillId="0" borderId="6" xfId="2" applyNumberFormat="1" applyFont="1" applyFill="1" applyBorder="1" applyAlignment="1">
      <alignment vertical="center"/>
    </xf>
    <xf numFmtId="0" fontId="3" fillId="0" borderId="2" xfId="2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3" fontId="3" fillId="0" borderId="2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horizontal="left" vertical="center"/>
    </xf>
    <xf numFmtId="0" fontId="3" fillId="0" borderId="0" xfId="2" applyNumberFormat="1" applyFont="1" applyBorder="1" applyAlignment="1">
      <alignment horizontal="left" vertical="center"/>
    </xf>
    <xf numFmtId="0" fontId="4" fillId="0" borderId="4" xfId="2" applyNumberFormat="1" applyFont="1" applyFill="1" applyBorder="1" applyAlignment="1">
      <alignment horizontal="left" vertical="center" wrapText="1" indent="1"/>
    </xf>
    <xf numFmtId="0" fontId="4" fillId="0" borderId="4" xfId="2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3" fontId="4" fillId="2" borderId="4" xfId="2" applyNumberFormat="1" applyFont="1" applyFill="1" applyBorder="1" applyAlignment="1">
      <alignment horizontal="center" vertical="center"/>
    </xf>
    <xf numFmtId="0" fontId="4" fillId="0" borderId="4" xfId="2" applyNumberFormat="1" applyFont="1" applyFill="1" applyBorder="1" applyAlignment="1">
      <alignment horizontal="left" vertical="center" wrapText="1"/>
    </xf>
    <xf numFmtId="0" fontId="4" fillId="0" borderId="4" xfId="2" applyNumberFormat="1" applyFont="1" applyFill="1" applyBorder="1" applyAlignment="1">
      <alignment horizontal="left" vertical="center" wrapText="1" indent="2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horizontal="left"/>
    </xf>
    <xf numFmtId="0" fontId="6" fillId="0" borderId="0" xfId="2" applyNumberFormat="1" applyFont="1" applyFill="1" applyBorder="1" applyAlignment="1">
      <alignment horizontal="left"/>
    </xf>
    <xf numFmtId="165" fontId="6" fillId="0" borderId="0" xfId="2" applyNumberFormat="1" applyFont="1" applyBorder="1" applyAlignment="1">
      <alignment horizontal="left"/>
    </xf>
    <xf numFmtId="0" fontId="5" fillId="0" borderId="0" xfId="2" applyNumberFormat="1" applyFont="1" applyBorder="1" applyAlignment="1">
      <alignment horizontal="left"/>
    </xf>
    <xf numFmtId="0" fontId="5" fillId="0" borderId="0" xfId="2" applyNumberFormat="1" applyFont="1" applyFill="1" applyBorder="1" applyAlignment="1">
      <alignment horizontal="left"/>
    </xf>
    <xf numFmtId="0" fontId="3" fillId="0" borderId="1" xfId="2" applyNumberFormat="1" applyFont="1" applyBorder="1" applyAlignment="1">
      <alignment vertical="center"/>
    </xf>
    <xf numFmtId="0" fontId="3" fillId="0" borderId="1" xfId="2" applyNumberFormat="1" applyFont="1" applyFill="1" applyBorder="1" applyAlignment="1">
      <alignment vertical="center"/>
    </xf>
    <xf numFmtId="0" fontId="3" fillId="0" borderId="7" xfId="2" applyNumberFormat="1" applyFont="1" applyBorder="1" applyAlignment="1">
      <alignment horizontal="center" vertical="center" wrapText="1"/>
    </xf>
    <xf numFmtId="0" fontId="3" fillId="0" borderId="7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Border="1" applyAlignment="1">
      <alignment horizontal="center" vertical="center" wrapText="1"/>
    </xf>
    <xf numFmtId="0" fontId="3" fillId="0" borderId="2" xfId="2" applyNumberFormat="1" applyFont="1" applyBorder="1" applyAlignment="1">
      <alignment horizontal="center" vertical="center" wrapText="1"/>
    </xf>
    <xf numFmtId="0" fontId="3" fillId="0" borderId="8" xfId="2" applyNumberFormat="1" applyFont="1" applyBorder="1" applyAlignment="1">
      <alignment horizontal="center" vertical="center" wrapText="1"/>
    </xf>
    <xf numFmtId="0" fontId="3" fillId="0" borderId="9" xfId="2" applyNumberFormat="1" applyFont="1" applyBorder="1" applyAlignment="1">
      <alignment horizontal="center" vertical="center" wrapText="1"/>
    </xf>
    <xf numFmtId="0" fontId="3" fillId="0" borderId="9" xfId="2" applyNumberFormat="1" applyFont="1" applyFill="1" applyBorder="1" applyAlignment="1">
      <alignment horizontal="center" vertical="center" wrapText="1"/>
    </xf>
    <xf numFmtId="0" fontId="3" fillId="0" borderId="6" xfId="2" applyNumberFormat="1" applyFont="1" applyBorder="1" applyAlignment="1">
      <alignment horizontal="center" vertical="top"/>
    </xf>
    <xf numFmtId="0" fontId="3" fillId="0" borderId="4" xfId="2" applyNumberFormat="1" applyFont="1" applyBorder="1" applyAlignment="1">
      <alignment horizontal="center" vertical="top"/>
    </xf>
    <xf numFmtId="0" fontId="3" fillId="0" borderId="4" xfId="2" applyNumberFormat="1" applyFont="1" applyFill="1" applyBorder="1" applyAlignment="1">
      <alignment horizontal="center" vertical="top"/>
    </xf>
    <xf numFmtId="0" fontId="3" fillId="0" borderId="6" xfId="2" applyNumberFormat="1" applyFont="1" applyBorder="1" applyAlignment="1">
      <alignment horizontal="center" vertical="top" wrapText="1"/>
    </xf>
    <xf numFmtId="0" fontId="3" fillId="0" borderId="0" xfId="2" applyNumberFormat="1" applyFont="1" applyBorder="1" applyAlignment="1">
      <alignment horizontal="center" vertical="top"/>
    </xf>
    <xf numFmtId="0" fontId="3" fillId="0" borderId="0" xfId="2" applyNumberFormat="1" applyFont="1" applyFill="1" applyBorder="1" applyAlignment="1">
      <alignment horizontal="center" vertical="top"/>
    </xf>
    <xf numFmtId="0" fontId="4" fillId="2" borderId="4" xfId="2" applyNumberFormat="1" applyFont="1" applyFill="1" applyBorder="1" applyAlignment="1">
      <alignment horizontal="center" vertical="center"/>
    </xf>
    <xf numFmtId="0" fontId="7" fillId="0" borderId="6" xfId="2" applyNumberFormat="1" applyFont="1" applyFill="1" applyBorder="1" applyAlignment="1">
      <alignment horizontal="left" wrapText="1"/>
    </xf>
    <xf numFmtId="0" fontId="4" fillId="0" borderId="4" xfId="3" applyNumberFormat="1" applyFont="1" applyBorder="1" applyAlignment="1">
      <alignment horizontal="left" vertical="center" wrapText="1"/>
    </xf>
    <xf numFmtId="0" fontId="4" fillId="0" borderId="4" xfId="2" applyNumberFormat="1" applyFont="1" applyBorder="1" applyAlignment="1">
      <alignment horizontal="center" vertical="center"/>
    </xf>
    <xf numFmtId="3" fontId="5" fillId="0" borderId="0" xfId="2" applyNumberFormat="1" applyFont="1" applyBorder="1" applyAlignment="1">
      <alignment horizontal="left"/>
    </xf>
    <xf numFmtId="0" fontId="4" fillId="0" borderId="1" xfId="2" applyNumberFormat="1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0" fontId="4" fillId="0" borderId="0" xfId="2" applyNumberFormat="1" applyFont="1" applyBorder="1" applyAlignment="1">
      <alignment horizontal="center" vertical="top"/>
    </xf>
    <xf numFmtId="0" fontId="4" fillId="0" borderId="0" xfId="2" applyNumberFormat="1" applyFont="1" applyBorder="1" applyAlignment="1">
      <alignment horizontal="center" vertical="top"/>
    </xf>
    <xf numFmtId="3" fontId="4" fillId="0" borderId="0" xfId="2" applyNumberFormat="1" applyFont="1" applyBorder="1" applyAlignment="1">
      <alignment horizontal="center"/>
    </xf>
    <xf numFmtId="165" fontId="3" fillId="0" borderId="0" xfId="2" applyNumberFormat="1" applyFont="1" applyBorder="1" applyAlignment="1">
      <alignment horizontal="left"/>
    </xf>
    <xf numFmtId="0" fontId="4" fillId="0" borderId="4" xfId="2" applyNumberFormat="1" applyFont="1" applyFill="1" applyBorder="1" applyAlignment="1">
      <alignment vertical="center" wrapText="1"/>
    </xf>
    <xf numFmtId="0" fontId="4" fillId="0" borderId="6" xfId="2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2" xr:uid="{8F5352E4-D411-413A-8140-C7D5EBB7615B}"/>
    <cellStyle name="Обычный 2 2 2" xfId="3" xr:uid="{11A24890-6E72-417E-9245-7EC7D6E0ECEC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9;/&#1055;&#1088;&#1080;&#1082;&#1072;&#1079;%20&#1086;%20&#1088;&#1072;&#1079;&#1076;&#1077;&#1083;&#1100;&#1085;&#1086;&#1084;%20&#1091;&#1095;&#1077;&#1090;&#1077;%20(&#1089;&#1088;&#1086;&#1082;&#1080;%20-%2024.04,%2025.05,%2024.08,%2024.11)/2024/1%20&#1082;&#1074;&#1072;&#1088;&#1090;&#1072;&#1083;/&#1062;&#1077;&#1085;&#1090;&#1088;/&#1058;&#1072;&#1073;&#1083;%201.6_2024_1%20&#1082;&#1074;_&#1088;&#1072;&#1073;&#1086;&#109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1.6 "/>
      <sheetName val="ИА в расчетах"/>
      <sheetName val="статья 400,500 расчет "/>
      <sheetName val="статья 240 250 расчет"/>
      <sheetName val="База распред 2024"/>
      <sheetName val="Распределение прочих ИА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0E8CE-329E-415D-93F2-43BE6B0AEA68}">
  <sheetPr>
    <tabColor rgb="FF0070C0"/>
    <pageSetUpPr fitToPage="1"/>
  </sheetPr>
  <dimension ref="A1:BE99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D62" sqref="D62"/>
    </sheetView>
  </sheetViews>
  <sheetFormatPr defaultColWidth="0.85546875" defaultRowHeight="12.75" outlineLevelRow="1" x14ac:dyDescent="0.2"/>
  <cols>
    <col min="1" max="1" width="47.140625" style="4" customWidth="1"/>
    <col min="2" max="2" width="13" style="4" customWidth="1"/>
    <col min="3" max="3" width="8.5703125" style="4" customWidth="1"/>
    <col min="4" max="4" width="15.140625" style="4" customWidth="1"/>
    <col min="5" max="5" width="17.140625" style="4" customWidth="1"/>
    <col min="6" max="6" width="17.7109375" style="4" customWidth="1"/>
    <col min="7" max="7" width="14.140625" style="4" customWidth="1"/>
    <col min="8" max="8" width="15" style="4" customWidth="1"/>
    <col min="9" max="9" width="17.140625" style="4" customWidth="1"/>
    <col min="10" max="10" width="16.85546875" style="4" customWidth="1"/>
    <col min="11" max="11" width="17" style="4" customWidth="1"/>
    <col min="12" max="12" width="15.5703125" style="4" customWidth="1"/>
    <col min="13" max="13" width="13.85546875" style="4" customWidth="1"/>
    <col min="14" max="14" width="14.42578125" style="4" customWidth="1"/>
    <col min="15" max="15" width="12.5703125" style="4" customWidth="1"/>
    <col min="16" max="16" width="22.140625" style="4" customWidth="1"/>
    <col min="17" max="57" width="0.85546875" style="5"/>
    <col min="58" max="207" width="0.85546875" style="4"/>
    <col min="208" max="208" width="47.140625" style="4" customWidth="1"/>
    <col min="209" max="209" width="13" style="4" customWidth="1"/>
    <col min="210" max="210" width="8.5703125" style="4" customWidth="1"/>
    <col min="211" max="211" width="13.7109375" style="4" customWidth="1"/>
    <col min="212" max="212" width="17.140625" style="4" customWidth="1"/>
    <col min="213" max="213" width="13.85546875" style="4" customWidth="1"/>
    <col min="214" max="214" width="13.140625" style="4" customWidth="1"/>
    <col min="215" max="215" width="15" style="4" customWidth="1"/>
    <col min="216" max="216" width="11.140625" style="4" customWidth="1"/>
    <col min="217" max="217" width="15.5703125" style="4" customWidth="1"/>
    <col min="218" max="218" width="12.7109375" style="4" customWidth="1"/>
    <col min="219" max="219" width="15.5703125" style="4" customWidth="1"/>
    <col min="220" max="221" width="13.85546875" style="4" customWidth="1"/>
    <col min="222" max="222" width="12.5703125" style="4" customWidth="1"/>
    <col min="223" max="223" width="26.140625" style="4" customWidth="1"/>
    <col min="224" max="463" width="0.85546875" style="4"/>
    <col min="464" max="464" width="47.140625" style="4" customWidth="1"/>
    <col min="465" max="465" width="13" style="4" customWidth="1"/>
    <col min="466" max="466" width="8.5703125" style="4" customWidth="1"/>
    <col min="467" max="467" width="13.7109375" style="4" customWidth="1"/>
    <col min="468" max="468" width="17.140625" style="4" customWidth="1"/>
    <col min="469" max="469" width="13.85546875" style="4" customWidth="1"/>
    <col min="470" max="470" width="13.140625" style="4" customWidth="1"/>
    <col min="471" max="471" width="15" style="4" customWidth="1"/>
    <col min="472" max="472" width="11.140625" style="4" customWidth="1"/>
    <col min="473" max="473" width="15.5703125" style="4" customWidth="1"/>
    <col min="474" max="474" width="12.7109375" style="4" customWidth="1"/>
    <col min="475" max="475" width="15.5703125" style="4" customWidth="1"/>
    <col min="476" max="477" width="13.85546875" style="4" customWidth="1"/>
    <col min="478" max="478" width="12.5703125" style="4" customWidth="1"/>
    <col min="479" max="479" width="26.140625" style="4" customWidth="1"/>
    <col min="480" max="719" width="0.85546875" style="4"/>
    <col min="720" max="720" width="47.140625" style="4" customWidth="1"/>
    <col min="721" max="721" width="13" style="4" customWidth="1"/>
    <col min="722" max="722" width="8.5703125" style="4" customWidth="1"/>
    <col min="723" max="723" width="13.7109375" style="4" customWidth="1"/>
    <col min="724" max="724" width="17.140625" style="4" customWidth="1"/>
    <col min="725" max="725" width="13.85546875" style="4" customWidth="1"/>
    <col min="726" max="726" width="13.140625" style="4" customWidth="1"/>
    <col min="727" max="727" width="15" style="4" customWidth="1"/>
    <col min="728" max="728" width="11.140625" style="4" customWidth="1"/>
    <col min="729" max="729" width="15.5703125" style="4" customWidth="1"/>
    <col min="730" max="730" width="12.7109375" style="4" customWidth="1"/>
    <col min="731" max="731" width="15.5703125" style="4" customWidth="1"/>
    <col min="732" max="733" width="13.85546875" style="4" customWidth="1"/>
    <col min="734" max="734" width="12.5703125" style="4" customWidth="1"/>
    <col min="735" max="735" width="26.140625" style="4" customWidth="1"/>
    <col min="736" max="975" width="0.85546875" style="4"/>
    <col min="976" max="976" width="47.140625" style="4" customWidth="1"/>
    <col min="977" max="977" width="13" style="4" customWidth="1"/>
    <col min="978" max="978" width="8.5703125" style="4" customWidth="1"/>
    <col min="979" max="979" width="13.7109375" style="4" customWidth="1"/>
    <col min="980" max="980" width="17.140625" style="4" customWidth="1"/>
    <col min="981" max="981" width="13.85546875" style="4" customWidth="1"/>
    <col min="982" max="982" width="13.140625" style="4" customWidth="1"/>
    <col min="983" max="983" width="15" style="4" customWidth="1"/>
    <col min="984" max="984" width="11.140625" style="4" customWidth="1"/>
    <col min="985" max="985" width="15.5703125" style="4" customWidth="1"/>
    <col min="986" max="986" width="12.7109375" style="4" customWidth="1"/>
    <col min="987" max="987" width="15.5703125" style="4" customWidth="1"/>
    <col min="988" max="989" width="13.85546875" style="4" customWidth="1"/>
    <col min="990" max="990" width="12.5703125" style="4" customWidth="1"/>
    <col min="991" max="991" width="26.140625" style="4" customWidth="1"/>
    <col min="992" max="1231" width="0.85546875" style="4"/>
    <col min="1232" max="1232" width="47.140625" style="4" customWidth="1"/>
    <col min="1233" max="1233" width="13" style="4" customWidth="1"/>
    <col min="1234" max="1234" width="8.5703125" style="4" customWidth="1"/>
    <col min="1235" max="1235" width="13.7109375" style="4" customWidth="1"/>
    <col min="1236" max="1236" width="17.140625" style="4" customWidth="1"/>
    <col min="1237" max="1237" width="13.85546875" style="4" customWidth="1"/>
    <col min="1238" max="1238" width="13.140625" style="4" customWidth="1"/>
    <col min="1239" max="1239" width="15" style="4" customWidth="1"/>
    <col min="1240" max="1240" width="11.140625" style="4" customWidth="1"/>
    <col min="1241" max="1241" width="15.5703125" style="4" customWidth="1"/>
    <col min="1242" max="1242" width="12.7109375" style="4" customWidth="1"/>
    <col min="1243" max="1243" width="15.5703125" style="4" customWidth="1"/>
    <col min="1244" max="1245" width="13.85546875" style="4" customWidth="1"/>
    <col min="1246" max="1246" width="12.5703125" style="4" customWidth="1"/>
    <col min="1247" max="1247" width="26.140625" style="4" customWidth="1"/>
    <col min="1248" max="1487" width="0.85546875" style="4"/>
    <col min="1488" max="1488" width="47.140625" style="4" customWidth="1"/>
    <col min="1489" max="1489" width="13" style="4" customWidth="1"/>
    <col min="1490" max="1490" width="8.5703125" style="4" customWidth="1"/>
    <col min="1491" max="1491" width="13.7109375" style="4" customWidth="1"/>
    <col min="1492" max="1492" width="17.140625" style="4" customWidth="1"/>
    <col min="1493" max="1493" width="13.85546875" style="4" customWidth="1"/>
    <col min="1494" max="1494" width="13.140625" style="4" customWidth="1"/>
    <col min="1495" max="1495" width="15" style="4" customWidth="1"/>
    <col min="1496" max="1496" width="11.140625" style="4" customWidth="1"/>
    <col min="1497" max="1497" width="15.5703125" style="4" customWidth="1"/>
    <col min="1498" max="1498" width="12.7109375" style="4" customWidth="1"/>
    <col min="1499" max="1499" width="15.5703125" style="4" customWidth="1"/>
    <col min="1500" max="1501" width="13.85546875" style="4" customWidth="1"/>
    <col min="1502" max="1502" width="12.5703125" style="4" customWidth="1"/>
    <col min="1503" max="1503" width="26.140625" style="4" customWidth="1"/>
    <col min="1504" max="1743" width="0.85546875" style="4"/>
    <col min="1744" max="1744" width="47.140625" style="4" customWidth="1"/>
    <col min="1745" max="1745" width="13" style="4" customWidth="1"/>
    <col min="1746" max="1746" width="8.5703125" style="4" customWidth="1"/>
    <col min="1747" max="1747" width="13.7109375" style="4" customWidth="1"/>
    <col min="1748" max="1748" width="17.140625" style="4" customWidth="1"/>
    <col min="1749" max="1749" width="13.85546875" style="4" customWidth="1"/>
    <col min="1750" max="1750" width="13.140625" style="4" customWidth="1"/>
    <col min="1751" max="1751" width="15" style="4" customWidth="1"/>
    <col min="1752" max="1752" width="11.140625" style="4" customWidth="1"/>
    <col min="1753" max="1753" width="15.5703125" style="4" customWidth="1"/>
    <col min="1754" max="1754" width="12.7109375" style="4" customWidth="1"/>
    <col min="1755" max="1755" width="15.5703125" style="4" customWidth="1"/>
    <col min="1756" max="1757" width="13.85546875" style="4" customWidth="1"/>
    <col min="1758" max="1758" width="12.5703125" style="4" customWidth="1"/>
    <col min="1759" max="1759" width="26.140625" style="4" customWidth="1"/>
    <col min="1760" max="1999" width="0.85546875" style="4"/>
    <col min="2000" max="2000" width="47.140625" style="4" customWidth="1"/>
    <col min="2001" max="2001" width="13" style="4" customWidth="1"/>
    <col min="2002" max="2002" width="8.5703125" style="4" customWidth="1"/>
    <col min="2003" max="2003" width="13.7109375" style="4" customWidth="1"/>
    <col min="2004" max="2004" width="17.140625" style="4" customWidth="1"/>
    <col min="2005" max="2005" width="13.85546875" style="4" customWidth="1"/>
    <col min="2006" max="2006" width="13.140625" style="4" customWidth="1"/>
    <col min="2007" max="2007" width="15" style="4" customWidth="1"/>
    <col min="2008" max="2008" width="11.140625" style="4" customWidth="1"/>
    <col min="2009" max="2009" width="15.5703125" style="4" customWidth="1"/>
    <col min="2010" max="2010" width="12.7109375" style="4" customWidth="1"/>
    <col min="2011" max="2011" width="15.5703125" style="4" customWidth="1"/>
    <col min="2012" max="2013" width="13.85546875" style="4" customWidth="1"/>
    <col min="2014" max="2014" width="12.5703125" style="4" customWidth="1"/>
    <col min="2015" max="2015" width="26.140625" style="4" customWidth="1"/>
    <col min="2016" max="2255" width="0.85546875" style="4"/>
    <col min="2256" max="2256" width="47.140625" style="4" customWidth="1"/>
    <col min="2257" max="2257" width="13" style="4" customWidth="1"/>
    <col min="2258" max="2258" width="8.5703125" style="4" customWidth="1"/>
    <col min="2259" max="2259" width="13.7109375" style="4" customWidth="1"/>
    <col min="2260" max="2260" width="17.140625" style="4" customWidth="1"/>
    <col min="2261" max="2261" width="13.85546875" style="4" customWidth="1"/>
    <col min="2262" max="2262" width="13.140625" style="4" customWidth="1"/>
    <col min="2263" max="2263" width="15" style="4" customWidth="1"/>
    <col min="2264" max="2264" width="11.140625" style="4" customWidth="1"/>
    <col min="2265" max="2265" width="15.5703125" style="4" customWidth="1"/>
    <col min="2266" max="2266" width="12.7109375" style="4" customWidth="1"/>
    <col min="2267" max="2267" width="15.5703125" style="4" customWidth="1"/>
    <col min="2268" max="2269" width="13.85546875" style="4" customWidth="1"/>
    <col min="2270" max="2270" width="12.5703125" style="4" customWidth="1"/>
    <col min="2271" max="2271" width="26.140625" style="4" customWidth="1"/>
    <col min="2272" max="2511" width="0.85546875" style="4"/>
    <col min="2512" max="2512" width="47.140625" style="4" customWidth="1"/>
    <col min="2513" max="2513" width="13" style="4" customWidth="1"/>
    <col min="2514" max="2514" width="8.5703125" style="4" customWidth="1"/>
    <col min="2515" max="2515" width="13.7109375" style="4" customWidth="1"/>
    <col min="2516" max="2516" width="17.140625" style="4" customWidth="1"/>
    <col min="2517" max="2517" width="13.85546875" style="4" customWidth="1"/>
    <col min="2518" max="2518" width="13.140625" style="4" customWidth="1"/>
    <col min="2519" max="2519" width="15" style="4" customWidth="1"/>
    <col min="2520" max="2520" width="11.140625" style="4" customWidth="1"/>
    <col min="2521" max="2521" width="15.5703125" style="4" customWidth="1"/>
    <col min="2522" max="2522" width="12.7109375" style="4" customWidth="1"/>
    <col min="2523" max="2523" width="15.5703125" style="4" customWidth="1"/>
    <col min="2524" max="2525" width="13.85546875" style="4" customWidth="1"/>
    <col min="2526" max="2526" width="12.5703125" style="4" customWidth="1"/>
    <col min="2527" max="2527" width="26.140625" style="4" customWidth="1"/>
    <col min="2528" max="2767" width="0.85546875" style="4"/>
    <col min="2768" max="2768" width="47.140625" style="4" customWidth="1"/>
    <col min="2769" max="2769" width="13" style="4" customWidth="1"/>
    <col min="2770" max="2770" width="8.5703125" style="4" customWidth="1"/>
    <col min="2771" max="2771" width="13.7109375" style="4" customWidth="1"/>
    <col min="2772" max="2772" width="17.140625" style="4" customWidth="1"/>
    <col min="2773" max="2773" width="13.85546875" style="4" customWidth="1"/>
    <col min="2774" max="2774" width="13.140625" style="4" customWidth="1"/>
    <col min="2775" max="2775" width="15" style="4" customWidth="1"/>
    <col min="2776" max="2776" width="11.140625" style="4" customWidth="1"/>
    <col min="2777" max="2777" width="15.5703125" style="4" customWidth="1"/>
    <col min="2778" max="2778" width="12.7109375" style="4" customWidth="1"/>
    <col min="2779" max="2779" width="15.5703125" style="4" customWidth="1"/>
    <col min="2780" max="2781" width="13.85546875" style="4" customWidth="1"/>
    <col min="2782" max="2782" width="12.5703125" style="4" customWidth="1"/>
    <col min="2783" max="2783" width="26.140625" style="4" customWidth="1"/>
    <col min="2784" max="3023" width="0.85546875" style="4"/>
    <col min="3024" max="3024" width="47.140625" style="4" customWidth="1"/>
    <col min="3025" max="3025" width="13" style="4" customWidth="1"/>
    <col min="3026" max="3026" width="8.5703125" style="4" customWidth="1"/>
    <col min="3027" max="3027" width="13.7109375" style="4" customWidth="1"/>
    <col min="3028" max="3028" width="17.140625" style="4" customWidth="1"/>
    <col min="3029" max="3029" width="13.85546875" style="4" customWidth="1"/>
    <col min="3030" max="3030" width="13.140625" style="4" customWidth="1"/>
    <col min="3031" max="3031" width="15" style="4" customWidth="1"/>
    <col min="3032" max="3032" width="11.140625" style="4" customWidth="1"/>
    <col min="3033" max="3033" width="15.5703125" style="4" customWidth="1"/>
    <col min="3034" max="3034" width="12.7109375" style="4" customWidth="1"/>
    <col min="3035" max="3035" width="15.5703125" style="4" customWidth="1"/>
    <col min="3036" max="3037" width="13.85546875" style="4" customWidth="1"/>
    <col min="3038" max="3038" width="12.5703125" style="4" customWidth="1"/>
    <col min="3039" max="3039" width="26.140625" style="4" customWidth="1"/>
    <col min="3040" max="3279" width="0.85546875" style="4"/>
    <col min="3280" max="3280" width="47.140625" style="4" customWidth="1"/>
    <col min="3281" max="3281" width="13" style="4" customWidth="1"/>
    <col min="3282" max="3282" width="8.5703125" style="4" customWidth="1"/>
    <col min="3283" max="3283" width="13.7109375" style="4" customWidth="1"/>
    <col min="3284" max="3284" width="17.140625" style="4" customWidth="1"/>
    <col min="3285" max="3285" width="13.85546875" style="4" customWidth="1"/>
    <col min="3286" max="3286" width="13.140625" style="4" customWidth="1"/>
    <col min="3287" max="3287" width="15" style="4" customWidth="1"/>
    <col min="3288" max="3288" width="11.140625" style="4" customWidth="1"/>
    <col min="3289" max="3289" width="15.5703125" style="4" customWidth="1"/>
    <col min="3290" max="3290" width="12.7109375" style="4" customWidth="1"/>
    <col min="3291" max="3291" width="15.5703125" style="4" customWidth="1"/>
    <col min="3292" max="3293" width="13.85546875" style="4" customWidth="1"/>
    <col min="3294" max="3294" width="12.5703125" style="4" customWidth="1"/>
    <col min="3295" max="3295" width="26.140625" style="4" customWidth="1"/>
    <col min="3296" max="3535" width="0.85546875" style="4"/>
    <col min="3536" max="3536" width="47.140625" style="4" customWidth="1"/>
    <col min="3537" max="3537" width="13" style="4" customWidth="1"/>
    <col min="3538" max="3538" width="8.5703125" style="4" customWidth="1"/>
    <col min="3539" max="3539" width="13.7109375" style="4" customWidth="1"/>
    <col min="3540" max="3540" width="17.140625" style="4" customWidth="1"/>
    <col min="3541" max="3541" width="13.85546875" style="4" customWidth="1"/>
    <col min="3542" max="3542" width="13.140625" style="4" customWidth="1"/>
    <col min="3543" max="3543" width="15" style="4" customWidth="1"/>
    <col min="3544" max="3544" width="11.140625" style="4" customWidth="1"/>
    <col min="3545" max="3545" width="15.5703125" style="4" customWidth="1"/>
    <col min="3546" max="3546" width="12.7109375" style="4" customWidth="1"/>
    <col min="3547" max="3547" width="15.5703125" style="4" customWidth="1"/>
    <col min="3548" max="3549" width="13.85546875" style="4" customWidth="1"/>
    <col min="3550" max="3550" width="12.5703125" style="4" customWidth="1"/>
    <col min="3551" max="3551" width="26.140625" style="4" customWidth="1"/>
    <col min="3552" max="3791" width="0.85546875" style="4"/>
    <col min="3792" max="3792" width="47.140625" style="4" customWidth="1"/>
    <col min="3793" max="3793" width="13" style="4" customWidth="1"/>
    <col min="3794" max="3794" width="8.5703125" style="4" customWidth="1"/>
    <col min="3795" max="3795" width="13.7109375" style="4" customWidth="1"/>
    <col min="3796" max="3796" width="17.140625" style="4" customWidth="1"/>
    <col min="3797" max="3797" width="13.85546875" style="4" customWidth="1"/>
    <col min="3798" max="3798" width="13.140625" style="4" customWidth="1"/>
    <col min="3799" max="3799" width="15" style="4" customWidth="1"/>
    <col min="3800" max="3800" width="11.140625" style="4" customWidth="1"/>
    <col min="3801" max="3801" width="15.5703125" style="4" customWidth="1"/>
    <col min="3802" max="3802" width="12.7109375" style="4" customWidth="1"/>
    <col min="3803" max="3803" width="15.5703125" style="4" customWidth="1"/>
    <col min="3804" max="3805" width="13.85546875" style="4" customWidth="1"/>
    <col min="3806" max="3806" width="12.5703125" style="4" customWidth="1"/>
    <col min="3807" max="3807" width="26.140625" style="4" customWidth="1"/>
    <col min="3808" max="4047" width="0.85546875" style="4"/>
    <col min="4048" max="4048" width="47.140625" style="4" customWidth="1"/>
    <col min="4049" max="4049" width="13" style="4" customWidth="1"/>
    <col min="4050" max="4050" width="8.5703125" style="4" customWidth="1"/>
    <col min="4051" max="4051" width="13.7109375" style="4" customWidth="1"/>
    <col min="4052" max="4052" width="17.140625" style="4" customWidth="1"/>
    <col min="4053" max="4053" width="13.85546875" style="4" customWidth="1"/>
    <col min="4054" max="4054" width="13.140625" style="4" customWidth="1"/>
    <col min="4055" max="4055" width="15" style="4" customWidth="1"/>
    <col min="4056" max="4056" width="11.140625" style="4" customWidth="1"/>
    <col min="4057" max="4057" width="15.5703125" style="4" customWidth="1"/>
    <col min="4058" max="4058" width="12.7109375" style="4" customWidth="1"/>
    <col min="4059" max="4059" width="15.5703125" style="4" customWidth="1"/>
    <col min="4060" max="4061" width="13.85546875" style="4" customWidth="1"/>
    <col min="4062" max="4062" width="12.5703125" style="4" customWidth="1"/>
    <col min="4063" max="4063" width="26.140625" style="4" customWidth="1"/>
    <col min="4064" max="4303" width="0.85546875" style="4"/>
    <col min="4304" max="4304" width="47.140625" style="4" customWidth="1"/>
    <col min="4305" max="4305" width="13" style="4" customWidth="1"/>
    <col min="4306" max="4306" width="8.5703125" style="4" customWidth="1"/>
    <col min="4307" max="4307" width="13.7109375" style="4" customWidth="1"/>
    <col min="4308" max="4308" width="17.140625" style="4" customWidth="1"/>
    <col min="4309" max="4309" width="13.85546875" style="4" customWidth="1"/>
    <col min="4310" max="4310" width="13.140625" style="4" customWidth="1"/>
    <col min="4311" max="4311" width="15" style="4" customWidth="1"/>
    <col min="4312" max="4312" width="11.140625" style="4" customWidth="1"/>
    <col min="4313" max="4313" width="15.5703125" style="4" customWidth="1"/>
    <col min="4314" max="4314" width="12.7109375" style="4" customWidth="1"/>
    <col min="4315" max="4315" width="15.5703125" style="4" customWidth="1"/>
    <col min="4316" max="4317" width="13.85546875" style="4" customWidth="1"/>
    <col min="4318" max="4318" width="12.5703125" style="4" customWidth="1"/>
    <col min="4319" max="4319" width="26.140625" style="4" customWidth="1"/>
    <col min="4320" max="4559" width="0.85546875" style="4"/>
    <col min="4560" max="4560" width="47.140625" style="4" customWidth="1"/>
    <col min="4561" max="4561" width="13" style="4" customWidth="1"/>
    <col min="4562" max="4562" width="8.5703125" style="4" customWidth="1"/>
    <col min="4563" max="4563" width="13.7109375" style="4" customWidth="1"/>
    <col min="4564" max="4564" width="17.140625" style="4" customWidth="1"/>
    <col min="4565" max="4565" width="13.85546875" style="4" customWidth="1"/>
    <col min="4566" max="4566" width="13.140625" style="4" customWidth="1"/>
    <col min="4567" max="4567" width="15" style="4" customWidth="1"/>
    <col min="4568" max="4568" width="11.140625" style="4" customWidth="1"/>
    <col min="4569" max="4569" width="15.5703125" style="4" customWidth="1"/>
    <col min="4570" max="4570" width="12.7109375" style="4" customWidth="1"/>
    <col min="4571" max="4571" width="15.5703125" style="4" customWidth="1"/>
    <col min="4572" max="4573" width="13.85546875" style="4" customWidth="1"/>
    <col min="4574" max="4574" width="12.5703125" style="4" customWidth="1"/>
    <col min="4575" max="4575" width="26.140625" style="4" customWidth="1"/>
    <col min="4576" max="4815" width="0.85546875" style="4"/>
    <col min="4816" max="4816" width="47.140625" style="4" customWidth="1"/>
    <col min="4817" max="4817" width="13" style="4" customWidth="1"/>
    <col min="4818" max="4818" width="8.5703125" style="4" customWidth="1"/>
    <col min="4819" max="4819" width="13.7109375" style="4" customWidth="1"/>
    <col min="4820" max="4820" width="17.140625" style="4" customWidth="1"/>
    <col min="4821" max="4821" width="13.85546875" style="4" customWidth="1"/>
    <col min="4822" max="4822" width="13.140625" style="4" customWidth="1"/>
    <col min="4823" max="4823" width="15" style="4" customWidth="1"/>
    <col min="4824" max="4824" width="11.140625" style="4" customWidth="1"/>
    <col min="4825" max="4825" width="15.5703125" style="4" customWidth="1"/>
    <col min="4826" max="4826" width="12.7109375" style="4" customWidth="1"/>
    <col min="4827" max="4827" width="15.5703125" style="4" customWidth="1"/>
    <col min="4828" max="4829" width="13.85546875" style="4" customWidth="1"/>
    <col min="4830" max="4830" width="12.5703125" style="4" customWidth="1"/>
    <col min="4831" max="4831" width="26.140625" style="4" customWidth="1"/>
    <col min="4832" max="5071" width="0.85546875" style="4"/>
    <col min="5072" max="5072" width="47.140625" style="4" customWidth="1"/>
    <col min="5073" max="5073" width="13" style="4" customWidth="1"/>
    <col min="5074" max="5074" width="8.5703125" style="4" customWidth="1"/>
    <col min="5075" max="5075" width="13.7109375" style="4" customWidth="1"/>
    <col min="5076" max="5076" width="17.140625" style="4" customWidth="1"/>
    <col min="5077" max="5077" width="13.85546875" style="4" customWidth="1"/>
    <col min="5078" max="5078" width="13.140625" style="4" customWidth="1"/>
    <col min="5079" max="5079" width="15" style="4" customWidth="1"/>
    <col min="5080" max="5080" width="11.140625" style="4" customWidth="1"/>
    <col min="5081" max="5081" width="15.5703125" style="4" customWidth="1"/>
    <col min="5082" max="5082" width="12.7109375" style="4" customWidth="1"/>
    <col min="5083" max="5083" width="15.5703125" style="4" customWidth="1"/>
    <col min="5084" max="5085" width="13.85546875" style="4" customWidth="1"/>
    <col min="5086" max="5086" width="12.5703125" style="4" customWidth="1"/>
    <col min="5087" max="5087" width="26.140625" style="4" customWidth="1"/>
    <col min="5088" max="5327" width="0.85546875" style="4"/>
    <col min="5328" max="5328" width="47.140625" style="4" customWidth="1"/>
    <col min="5329" max="5329" width="13" style="4" customWidth="1"/>
    <col min="5330" max="5330" width="8.5703125" style="4" customWidth="1"/>
    <col min="5331" max="5331" width="13.7109375" style="4" customWidth="1"/>
    <col min="5332" max="5332" width="17.140625" style="4" customWidth="1"/>
    <col min="5333" max="5333" width="13.85546875" style="4" customWidth="1"/>
    <col min="5334" max="5334" width="13.140625" style="4" customWidth="1"/>
    <col min="5335" max="5335" width="15" style="4" customWidth="1"/>
    <col min="5336" max="5336" width="11.140625" style="4" customWidth="1"/>
    <col min="5337" max="5337" width="15.5703125" style="4" customWidth="1"/>
    <col min="5338" max="5338" width="12.7109375" style="4" customWidth="1"/>
    <col min="5339" max="5339" width="15.5703125" style="4" customWidth="1"/>
    <col min="5340" max="5341" width="13.85546875" style="4" customWidth="1"/>
    <col min="5342" max="5342" width="12.5703125" style="4" customWidth="1"/>
    <col min="5343" max="5343" width="26.140625" style="4" customWidth="1"/>
    <col min="5344" max="5583" width="0.85546875" style="4"/>
    <col min="5584" max="5584" width="47.140625" style="4" customWidth="1"/>
    <col min="5585" max="5585" width="13" style="4" customWidth="1"/>
    <col min="5586" max="5586" width="8.5703125" style="4" customWidth="1"/>
    <col min="5587" max="5587" width="13.7109375" style="4" customWidth="1"/>
    <col min="5588" max="5588" width="17.140625" style="4" customWidth="1"/>
    <col min="5589" max="5589" width="13.85546875" style="4" customWidth="1"/>
    <col min="5590" max="5590" width="13.140625" style="4" customWidth="1"/>
    <col min="5591" max="5591" width="15" style="4" customWidth="1"/>
    <col min="5592" max="5592" width="11.140625" style="4" customWidth="1"/>
    <col min="5593" max="5593" width="15.5703125" style="4" customWidth="1"/>
    <col min="5594" max="5594" width="12.7109375" style="4" customWidth="1"/>
    <col min="5595" max="5595" width="15.5703125" style="4" customWidth="1"/>
    <col min="5596" max="5597" width="13.85546875" style="4" customWidth="1"/>
    <col min="5598" max="5598" width="12.5703125" style="4" customWidth="1"/>
    <col min="5599" max="5599" width="26.140625" style="4" customWidth="1"/>
    <col min="5600" max="5839" width="0.85546875" style="4"/>
    <col min="5840" max="5840" width="47.140625" style="4" customWidth="1"/>
    <col min="5841" max="5841" width="13" style="4" customWidth="1"/>
    <col min="5842" max="5842" width="8.5703125" style="4" customWidth="1"/>
    <col min="5843" max="5843" width="13.7109375" style="4" customWidth="1"/>
    <col min="5844" max="5844" width="17.140625" style="4" customWidth="1"/>
    <col min="5845" max="5845" width="13.85546875" style="4" customWidth="1"/>
    <col min="5846" max="5846" width="13.140625" style="4" customWidth="1"/>
    <col min="5847" max="5847" width="15" style="4" customWidth="1"/>
    <col min="5848" max="5848" width="11.140625" style="4" customWidth="1"/>
    <col min="5849" max="5849" width="15.5703125" style="4" customWidth="1"/>
    <col min="5850" max="5850" width="12.7109375" style="4" customWidth="1"/>
    <col min="5851" max="5851" width="15.5703125" style="4" customWidth="1"/>
    <col min="5852" max="5853" width="13.85546875" style="4" customWidth="1"/>
    <col min="5854" max="5854" width="12.5703125" style="4" customWidth="1"/>
    <col min="5855" max="5855" width="26.140625" style="4" customWidth="1"/>
    <col min="5856" max="6095" width="0.85546875" style="4"/>
    <col min="6096" max="6096" width="47.140625" style="4" customWidth="1"/>
    <col min="6097" max="6097" width="13" style="4" customWidth="1"/>
    <col min="6098" max="6098" width="8.5703125" style="4" customWidth="1"/>
    <col min="6099" max="6099" width="13.7109375" style="4" customWidth="1"/>
    <col min="6100" max="6100" width="17.140625" style="4" customWidth="1"/>
    <col min="6101" max="6101" width="13.85546875" style="4" customWidth="1"/>
    <col min="6102" max="6102" width="13.140625" style="4" customWidth="1"/>
    <col min="6103" max="6103" width="15" style="4" customWidth="1"/>
    <col min="6104" max="6104" width="11.140625" style="4" customWidth="1"/>
    <col min="6105" max="6105" width="15.5703125" style="4" customWidth="1"/>
    <col min="6106" max="6106" width="12.7109375" style="4" customWidth="1"/>
    <col min="6107" max="6107" width="15.5703125" style="4" customWidth="1"/>
    <col min="6108" max="6109" width="13.85546875" style="4" customWidth="1"/>
    <col min="6110" max="6110" width="12.5703125" style="4" customWidth="1"/>
    <col min="6111" max="6111" width="26.140625" style="4" customWidth="1"/>
    <col min="6112" max="6351" width="0.85546875" style="4"/>
    <col min="6352" max="6352" width="47.140625" style="4" customWidth="1"/>
    <col min="6353" max="6353" width="13" style="4" customWidth="1"/>
    <col min="6354" max="6354" width="8.5703125" style="4" customWidth="1"/>
    <col min="6355" max="6355" width="13.7109375" style="4" customWidth="1"/>
    <col min="6356" max="6356" width="17.140625" style="4" customWidth="1"/>
    <col min="6357" max="6357" width="13.85546875" style="4" customWidth="1"/>
    <col min="6358" max="6358" width="13.140625" style="4" customWidth="1"/>
    <col min="6359" max="6359" width="15" style="4" customWidth="1"/>
    <col min="6360" max="6360" width="11.140625" style="4" customWidth="1"/>
    <col min="6361" max="6361" width="15.5703125" style="4" customWidth="1"/>
    <col min="6362" max="6362" width="12.7109375" style="4" customWidth="1"/>
    <col min="6363" max="6363" width="15.5703125" style="4" customWidth="1"/>
    <col min="6364" max="6365" width="13.85546875" style="4" customWidth="1"/>
    <col min="6366" max="6366" width="12.5703125" style="4" customWidth="1"/>
    <col min="6367" max="6367" width="26.140625" style="4" customWidth="1"/>
    <col min="6368" max="6607" width="0.85546875" style="4"/>
    <col min="6608" max="6608" width="47.140625" style="4" customWidth="1"/>
    <col min="6609" max="6609" width="13" style="4" customWidth="1"/>
    <col min="6610" max="6610" width="8.5703125" style="4" customWidth="1"/>
    <col min="6611" max="6611" width="13.7109375" style="4" customWidth="1"/>
    <col min="6612" max="6612" width="17.140625" style="4" customWidth="1"/>
    <col min="6613" max="6613" width="13.85546875" style="4" customWidth="1"/>
    <col min="6614" max="6614" width="13.140625" style="4" customWidth="1"/>
    <col min="6615" max="6615" width="15" style="4" customWidth="1"/>
    <col min="6616" max="6616" width="11.140625" style="4" customWidth="1"/>
    <col min="6617" max="6617" width="15.5703125" style="4" customWidth="1"/>
    <col min="6618" max="6618" width="12.7109375" style="4" customWidth="1"/>
    <col min="6619" max="6619" width="15.5703125" style="4" customWidth="1"/>
    <col min="6620" max="6621" width="13.85546875" style="4" customWidth="1"/>
    <col min="6622" max="6622" width="12.5703125" style="4" customWidth="1"/>
    <col min="6623" max="6623" width="26.140625" style="4" customWidth="1"/>
    <col min="6624" max="6863" width="0.85546875" style="4"/>
    <col min="6864" max="6864" width="47.140625" style="4" customWidth="1"/>
    <col min="6865" max="6865" width="13" style="4" customWidth="1"/>
    <col min="6866" max="6866" width="8.5703125" style="4" customWidth="1"/>
    <col min="6867" max="6867" width="13.7109375" style="4" customWidth="1"/>
    <col min="6868" max="6868" width="17.140625" style="4" customWidth="1"/>
    <col min="6869" max="6869" width="13.85546875" style="4" customWidth="1"/>
    <col min="6870" max="6870" width="13.140625" style="4" customWidth="1"/>
    <col min="6871" max="6871" width="15" style="4" customWidth="1"/>
    <col min="6872" max="6872" width="11.140625" style="4" customWidth="1"/>
    <col min="6873" max="6873" width="15.5703125" style="4" customWidth="1"/>
    <col min="6874" max="6874" width="12.7109375" style="4" customWidth="1"/>
    <col min="6875" max="6875" width="15.5703125" style="4" customWidth="1"/>
    <col min="6876" max="6877" width="13.85546875" style="4" customWidth="1"/>
    <col min="6878" max="6878" width="12.5703125" style="4" customWidth="1"/>
    <col min="6879" max="6879" width="26.140625" style="4" customWidth="1"/>
    <col min="6880" max="7119" width="0.85546875" style="4"/>
    <col min="7120" max="7120" width="47.140625" style="4" customWidth="1"/>
    <col min="7121" max="7121" width="13" style="4" customWidth="1"/>
    <col min="7122" max="7122" width="8.5703125" style="4" customWidth="1"/>
    <col min="7123" max="7123" width="13.7109375" style="4" customWidth="1"/>
    <col min="7124" max="7124" width="17.140625" style="4" customWidth="1"/>
    <col min="7125" max="7125" width="13.85546875" style="4" customWidth="1"/>
    <col min="7126" max="7126" width="13.140625" style="4" customWidth="1"/>
    <col min="7127" max="7127" width="15" style="4" customWidth="1"/>
    <col min="7128" max="7128" width="11.140625" style="4" customWidth="1"/>
    <col min="7129" max="7129" width="15.5703125" style="4" customWidth="1"/>
    <col min="7130" max="7130" width="12.7109375" style="4" customWidth="1"/>
    <col min="7131" max="7131" width="15.5703125" style="4" customWidth="1"/>
    <col min="7132" max="7133" width="13.85546875" style="4" customWidth="1"/>
    <col min="7134" max="7134" width="12.5703125" style="4" customWidth="1"/>
    <col min="7135" max="7135" width="26.140625" style="4" customWidth="1"/>
    <col min="7136" max="7375" width="0.85546875" style="4"/>
    <col min="7376" max="7376" width="47.140625" style="4" customWidth="1"/>
    <col min="7377" max="7377" width="13" style="4" customWidth="1"/>
    <col min="7378" max="7378" width="8.5703125" style="4" customWidth="1"/>
    <col min="7379" max="7379" width="13.7109375" style="4" customWidth="1"/>
    <col min="7380" max="7380" width="17.140625" style="4" customWidth="1"/>
    <col min="7381" max="7381" width="13.85546875" style="4" customWidth="1"/>
    <col min="7382" max="7382" width="13.140625" style="4" customWidth="1"/>
    <col min="7383" max="7383" width="15" style="4" customWidth="1"/>
    <col min="7384" max="7384" width="11.140625" style="4" customWidth="1"/>
    <col min="7385" max="7385" width="15.5703125" style="4" customWidth="1"/>
    <col min="7386" max="7386" width="12.7109375" style="4" customWidth="1"/>
    <col min="7387" max="7387" width="15.5703125" style="4" customWidth="1"/>
    <col min="7388" max="7389" width="13.85546875" style="4" customWidth="1"/>
    <col min="7390" max="7390" width="12.5703125" style="4" customWidth="1"/>
    <col min="7391" max="7391" width="26.140625" style="4" customWidth="1"/>
    <col min="7392" max="7631" width="0.85546875" style="4"/>
    <col min="7632" max="7632" width="47.140625" style="4" customWidth="1"/>
    <col min="7633" max="7633" width="13" style="4" customWidth="1"/>
    <col min="7634" max="7634" width="8.5703125" style="4" customWidth="1"/>
    <col min="7635" max="7635" width="13.7109375" style="4" customWidth="1"/>
    <col min="7636" max="7636" width="17.140625" style="4" customWidth="1"/>
    <col min="7637" max="7637" width="13.85546875" style="4" customWidth="1"/>
    <col min="7638" max="7638" width="13.140625" style="4" customWidth="1"/>
    <col min="7639" max="7639" width="15" style="4" customWidth="1"/>
    <col min="7640" max="7640" width="11.140625" style="4" customWidth="1"/>
    <col min="7641" max="7641" width="15.5703125" style="4" customWidth="1"/>
    <col min="7642" max="7642" width="12.7109375" style="4" customWidth="1"/>
    <col min="7643" max="7643" width="15.5703125" style="4" customWidth="1"/>
    <col min="7644" max="7645" width="13.85546875" style="4" customWidth="1"/>
    <col min="7646" max="7646" width="12.5703125" style="4" customWidth="1"/>
    <col min="7647" max="7647" width="26.140625" style="4" customWidth="1"/>
    <col min="7648" max="7887" width="0.85546875" style="4"/>
    <col min="7888" max="7888" width="47.140625" style="4" customWidth="1"/>
    <col min="7889" max="7889" width="13" style="4" customWidth="1"/>
    <col min="7890" max="7890" width="8.5703125" style="4" customWidth="1"/>
    <col min="7891" max="7891" width="13.7109375" style="4" customWidth="1"/>
    <col min="7892" max="7892" width="17.140625" style="4" customWidth="1"/>
    <col min="7893" max="7893" width="13.85546875" style="4" customWidth="1"/>
    <col min="7894" max="7894" width="13.140625" style="4" customWidth="1"/>
    <col min="7895" max="7895" width="15" style="4" customWidth="1"/>
    <col min="7896" max="7896" width="11.140625" style="4" customWidth="1"/>
    <col min="7897" max="7897" width="15.5703125" style="4" customWidth="1"/>
    <col min="7898" max="7898" width="12.7109375" style="4" customWidth="1"/>
    <col min="7899" max="7899" width="15.5703125" style="4" customWidth="1"/>
    <col min="7900" max="7901" width="13.85546875" style="4" customWidth="1"/>
    <col min="7902" max="7902" width="12.5703125" style="4" customWidth="1"/>
    <col min="7903" max="7903" width="26.140625" style="4" customWidth="1"/>
    <col min="7904" max="8143" width="0.85546875" style="4"/>
    <col min="8144" max="8144" width="47.140625" style="4" customWidth="1"/>
    <col min="8145" max="8145" width="13" style="4" customWidth="1"/>
    <col min="8146" max="8146" width="8.5703125" style="4" customWidth="1"/>
    <col min="8147" max="8147" width="13.7109375" style="4" customWidth="1"/>
    <col min="8148" max="8148" width="17.140625" style="4" customWidth="1"/>
    <col min="8149" max="8149" width="13.85546875" style="4" customWidth="1"/>
    <col min="8150" max="8150" width="13.140625" style="4" customWidth="1"/>
    <col min="8151" max="8151" width="15" style="4" customWidth="1"/>
    <col min="8152" max="8152" width="11.140625" style="4" customWidth="1"/>
    <col min="8153" max="8153" width="15.5703125" style="4" customWidth="1"/>
    <col min="8154" max="8154" width="12.7109375" style="4" customWidth="1"/>
    <col min="8155" max="8155" width="15.5703125" style="4" customWidth="1"/>
    <col min="8156" max="8157" width="13.85546875" style="4" customWidth="1"/>
    <col min="8158" max="8158" width="12.5703125" style="4" customWidth="1"/>
    <col min="8159" max="8159" width="26.140625" style="4" customWidth="1"/>
    <col min="8160" max="8399" width="0.85546875" style="4"/>
    <col min="8400" max="8400" width="47.140625" style="4" customWidth="1"/>
    <col min="8401" max="8401" width="13" style="4" customWidth="1"/>
    <col min="8402" max="8402" width="8.5703125" style="4" customWidth="1"/>
    <col min="8403" max="8403" width="13.7109375" style="4" customWidth="1"/>
    <col min="8404" max="8404" width="17.140625" style="4" customWidth="1"/>
    <col min="8405" max="8405" width="13.85546875" style="4" customWidth="1"/>
    <col min="8406" max="8406" width="13.140625" style="4" customWidth="1"/>
    <col min="8407" max="8407" width="15" style="4" customWidth="1"/>
    <col min="8408" max="8408" width="11.140625" style="4" customWidth="1"/>
    <col min="8409" max="8409" width="15.5703125" style="4" customWidth="1"/>
    <col min="8410" max="8410" width="12.7109375" style="4" customWidth="1"/>
    <col min="8411" max="8411" width="15.5703125" style="4" customWidth="1"/>
    <col min="8412" max="8413" width="13.85546875" style="4" customWidth="1"/>
    <col min="8414" max="8414" width="12.5703125" style="4" customWidth="1"/>
    <col min="8415" max="8415" width="26.140625" style="4" customWidth="1"/>
    <col min="8416" max="8655" width="0.85546875" style="4"/>
    <col min="8656" max="8656" width="47.140625" style="4" customWidth="1"/>
    <col min="8657" max="8657" width="13" style="4" customWidth="1"/>
    <col min="8658" max="8658" width="8.5703125" style="4" customWidth="1"/>
    <col min="8659" max="8659" width="13.7109375" style="4" customWidth="1"/>
    <col min="8660" max="8660" width="17.140625" style="4" customWidth="1"/>
    <col min="8661" max="8661" width="13.85546875" style="4" customWidth="1"/>
    <col min="8662" max="8662" width="13.140625" style="4" customWidth="1"/>
    <col min="8663" max="8663" width="15" style="4" customWidth="1"/>
    <col min="8664" max="8664" width="11.140625" style="4" customWidth="1"/>
    <col min="8665" max="8665" width="15.5703125" style="4" customWidth="1"/>
    <col min="8666" max="8666" width="12.7109375" style="4" customWidth="1"/>
    <col min="8667" max="8667" width="15.5703125" style="4" customWidth="1"/>
    <col min="8668" max="8669" width="13.85546875" style="4" customWidth="1"/>
    <col min="8670" max="8670" width="12.5703125" style="4" customWidth="1"/>
    <col min="8671" max="8671" width="26.140625" style="4" customWidth="1"/>
    <col min="8672" max="8911" width="0.85546875" style="4"/>
    <col min="8912" max="8912" width="47.140625" style="4" customWidth="1"/>
    <col min="8913" max="8913" width="13" style="4" customWidth="1"/>
    <col min="8914" max="8914" width="8.5703125" style="4" customWidth="1"/>
    <col min="8915" max="8915" width="13.7109375" style="4" customWidth="1"/>
    <col min="8916" max="8916" width="17.140625" style="4" customWidth="1"/>
    <col min="8917" max="8917" width="13.85546875" style="4" customWidth="1"/>
    <col min="8918" max="8918" width="13.140625" style="4" customWidth="1"/>
    <col min="8919" max="8919" width="15" style="4" customWidth="1"/>
    <col min="8920" max="8920" width="11.140625" style="4" customWidth="1"/>
    <col min="8921" max="8921" width="15.5703125" style="4" customWidth="1"/>
    <col min="8922" max="8922" width="12.7109375" style="4" customWidth="1"/>
    <col min="8923" max="8923" width="15.5703125" style="4" customWidth="1"/>
    <col min="8924" max="8925" width="13.85546875" style="4" customWidth="1"/>
    <col min="8926" max="8926" width="12.5703125" style="4" customWidth="1"/>
    <col min="8927" max="8927" width="26.140625" style="4" customWidth="1"/>
    <col min="8928" max="9167" width="0.85546875" style="4"/>
    <col min="9168" max="9168" width="47.140625" style="4" customWidth="1"/>
    <col min="9169" max="9169" width="13" style="4" customWidth="1"/>
    <col min="9170" max="9170" width="8.5703125" style="4" customWidth="1"/>
    <col min="9171" max="9171" width="13.7109375" style="4" customWidth="1"/>
    <col min="9172" max="9172" width="17.140625" style="4" customWidth="1"/>
    <col min="9173" max="9173" width="13.85546875" style="4" customWidth="1"/>
    <col min="9174" max="9174" width="13.140625" style="4" customWidth="1"/>
    <col min="9175" max="9175" width="15" style="4" customWidth="1"/>
    <col min="9176" max="9176" width="11.140625" style="4" customWidth="1"/>
    <col min="9177" max="9177" width="15.5703125" style="4" customWidth="1"/>
    <col min="9178" max="9178" width="12.7109375" style="4" customWidth="1"/>
    <col min="9179" max="9179" width="15.5703125" style="4" customWidth="1"/>
    <col min="9180" max="9181" width="13.85546875" style="4" customWidth="1"/>
    <col min="9182" max="9182" width="12.5703125" style="4" customWidth="1"/>
    <col min="9183" max="9183" width="26.140625" style="4" customWidth="1"/>
    <col min="9184" max="9423" width="0.85546875" style="4"/>
    <col min="9424" max="9424" width="47.140625" style="4" customWidth="1"/>
    <col min="9425" max="9425" width="13" style="4" customWidth="1"/>
    <col min="9426" max="9426" width="8.5703125" style="4" customWidth="1"/>
    <col min="9427" max="9427" width="13.7109375" style="4" customWidth="1"/>
    <col min="9428" max="9428" width="17.140625" style="4" customWidth="1"/>
    <col min="9429" max="9429" width="13.85546875" style="4" customWidth="1"/>
    <col min="9430" max="9430" width="13.140625" style="4" customWidth="1"/>
    <col min="9431" max="9431" width="15" style="4" customWidth="1"/>
    <col min="9432" max="9432" width="11.140625" style="4" customWidth="1"/>
    <col min="9433" max="9433" width="15.5703125" style="4" customWidth="1"/>
    <col min="9434" max="9434" width="12.7109375" style="4" customWidth="1"/>
    <col min="9435" max="9435" width="15.5703125" style="4" customWidth="1"/>
    <col min="9436" max="9437" width="13.85546875" style="4" customWidth="1"/>
    <col min="9438" max="9438" width="12.5703125" style="4" customWidth="1"/>
    <col min="9439" max="9439" width="26.140625" style="4" customWidth="1"/>
    <col min="9440" max="9679" width="0.85546875" style="4"/>
    <col min="9680" max="9680" width="47.140625" style="4" customWidth="1"/>
    <col min="9681" max="9681" width="13" style="4" customWidth="1"/>
    <col min="9682" max="9682" width="8.5703125" style="4" customWidth="1"/>
    <col min="9683" max="9683" width="13.7109375" style="4" customWidth="1"/>
    <col min="9684" max="9684" width="17.140625" style="4" customWidth="1"/>
    <col min="9685" max="9685" width="13.85546875" style="4" customWidth="1"/>
    <col min="9686" max="9686" width="13.140625" style="4" customWidth="1"/>
    <col min="9687" max="9687" width="15" style="4" customWidth="1"/>
    <col min="9688" max="9688" width="11.140625" style="4" customWidth="1"/>
    <col min="9689" max="9689" width="15.5703125" style="4" customWidth="1"/>
    <col min="9690" max="9690" width="12.7109375" style="4" customWidth="1"/>
    <col min="9691" max="9691" width="15.5703125" style="4" customWidth="1"/>
    <col min="9692" max="9693" width="13.85546875" style="4" customWidth="1"/>
    <col min="9694" max="9694" width="12.5703125" style="4" customWidth="1"/>
    <col min="9695" max="9695" width="26.140625" style="4" customWidth="1"/>
    <col min="9696" max="9935" width="0.85546875" style="4"/>
    <col min="9936" max="9936" width="47.140625" style="4" customWidth="1"/>
    <col min="9937" max="9937" width="13" style="4" customWidth="1"/>
    <col min="9938" max="9938" width="8.5703125" style="4" customWidth="1"/>
    <col min="9939" max="9939" width="13.7109375" style="4" customWidth="1"/>
    <col min="9940" max="9940" width="17.140625" style="4" customWidth="1"/>
    <col min="9941" max="9941" width="13.85546875" style="4" customWidth="1"/>
    <col min="9942" max="9942" width="13.140625" style="4" customWidth="1"/>
    <col min="9943" max="9943" width="15" style="4" customWidth="1"/>
    <col min="9944" max="9944" width="11.140625" style="4" customWidth="1"/>
    <col min="9945" max="9945" width="15.5703125" style="4" customWidth="1"/>
    <col min="9946" max="9946" width="12.7109375" style="4" customWidth="1"/>
    <col min="9947" max="9947" width="15.5703125" style="4" customWidth="1"/>
    <col min="9948" max="9949" width="13.85546875" style="4" customWidth="1"/>
    <col min="9950" max="9950" width="12.5703125" style="4" customWidth="1"/>
    <col min="9951" max="9951" width="26.140625" style="4" customWidth="1"/>
    <col min="9952" max="10191" width="0.85546875" style="4"/>
    <col min="10192" max="10192" width="47.140625" style="4" customWidth="1"/>
    <col min="10193" max="10193" width="13" style="4" customWidth="1"/>
    <col min="10194" max="10194" width="8.5703125" style="4" customWidth="1"/>
    <col min="10195" max="10195" width="13.7109375" style="4" customWidth="1"/>
    <col min="10196" max="10196" width="17.140625" style="4" customWidth="1"/>
    <col min="10197" max="10197" width="13.85546875" style="4" customWidth="1"/>
    <col min="10198" max="10198" width="13.140625" style="4" customWidth="1"/>
    <col min="10199" max="10199" width="15" style="4" customWidth="1"/>
    <col min="10200" max="10200" width="11.140625" style="4" customWidth="1"/>
    <col min="10201" max="10201" width="15.5703125" style="4" customWidth="1"/>
    <col min="10202" max="10202" width="12.7109375" style="4" customWidth="1"/>
    <col min="10203" max="10203" width="15.5703125" style="4" customWidth="1"/>
    <col min="10204" max="10205" width="13.85546875" style="4" customWidth="1"/>
    <col min="10206" max="10206" width="12.5703125" style="4" customWidth="1"/>
    <col min="10207" max="10207" width="26.140625" style="4" customWidth="1"/>
    <col min="10208" max="10447" width="0.85546875" style="4"/>
    <col min="10448" max="10448" width="47.140625" style="4" customWidth="1"/>
    <col min="10449" max="10449" width="13" style="4" customWidth="1"/>
    <col min="10450" max="10450" width="8.5703125" style="4" customWidth="1"/>
    <col min="10451" max="10451" width="13.7109375" style="4" customWidth="1"/>
    <col min="10452" max="10452" width="17.140625" style="4" customWidth="1"/>
    <col min="10453" max="10453" width="13.85546875" style="4" customWidth="1"/>
    <col min="10454" max="10454" width="13.140625" style="4" customWidth="1"/>
    <col min="10455" max="10455" width="15" style="4" customWidth="1"/>
    <col min="10456" max="10456" width="11.140625" style="4" customWidth="1"/>
    <col min="10457" max="10457" width="15.5703125" style="4" customWidth="1"/>
    <col min="10458" max="10458" width="12.7109375" style="4" customWidth="1"/>
    <col min="10459" max="10459" width="15.5703125" style="4" customWidth="1"/>
    <col min="10460" max="10461" width="13.85546875" style="4" customWidth="1"/>
    <col min="10462" max="10462" width="12.5703125" style="4" customWidth="1"/>
    <col min="10463" max="10463" width="26.140625" style="4" customWidth="1"/>
    <col min="10464" max="10703" width="0.85546875" style="4"/>
    <col min="10704" max="10704" width="47.140625" style="4" customWidth="1"/>
    <col min="10705" max="10705" width="13" style="4" customWidth="1"/>
    <col min="10706" max="10706" width="8.5703125" style="4" customWidth="1"/>
    <col min="10707" max="10707" width="13.7109375" style="4" customWidth="1"/>
    <col min="10708" max="10708" width="17.140625" style="4" customWidth="1"/>
    <col min="10709" max="10709" width="13.85546875" style="4" customWidth="1"/>
    <col min="10710" max="10710" width="13.140625" style="4" customWidth="1"/>
    <col min="10711" max="10711" width="15" style="4" customWidth="1"/>
    <col min="10712" max="10712" width="11.140625" style="4" customWidth="1"/>
    <col min="10713" max="10713" width="15.5703125" style="4" customWidth="1"/>
    <col min="10714" max="10714" width="12.7109375" style="4" customWidth="1"/>
    <col min="10715" max="10715" width="15.5703125" style="4" customWidth="1"/>
    <col min="10716" max="10717" width="13.85546875" style="4" customWidth="1"/>
    <col min="10718" max="10718" width="12.5703125" style="4" customWidth="1"/>
    <col min="10719" max="10719" width="26.140625" style="4" customWidth="1"/>
    <col min="10720" max="10959" width="0.85546875" style="4"/>
    <col min="10960" max="10960" width="47.140625" style="4" customWidth="1"/>
    <col min="10961" max="10961" width="13" style="4" customWidth="1"/>
    <col min="10962" max="10962" width="8.5703125" style="4" customWidth="1"/>
    <col min="10963" max="10963" width="13.7109375" style="4" customWidth="1"/>
    <col min="10964" max="10964" width="17.140625" style="4" customWidth="1"/>
    <col min="10965" max="10965" width="13.85546875" style="4" customWidth="1"/>
    <col min="10966" max="10966" width="13.140625" style="4" customWidth="1"/>
    <col min="10967" max="10967" width="15" style="4" customWidth="1"/>
    <col min="10968" max="10968" width="11.140625" style="4" customWidth="1"/>
    <col min="10969" max="10969" width="15.5703125" style="4" customWidth="1"/>
    <col min="10970" max="10970" width="12.7109375" style="4" customWidth="1"/>
    <col min="10971" max="10971" width="15.5703125" style="4" customWidth="1"/>
    <col min="10972" max="10973" width="13.85546875" style="4" customWidth="1"/>
    <col min="10974" max="10974" width="12.5703125" style="4" customWidth="1"/>
    <col min="10975" max="10975" width="26.140625" style="4" customWidth="1"/>
    <col min="10976" max="11215" width="0.85546875" style="4"/>
    <col min="11216" max="11216" width="47.140625" style="4" customWidth="1"/>
    <col min="11217" max="11217" width="13" style="4" customWidth="1"/>
    <col min="11218" max="11218" width="8.5703125" style="4" customWidth="1"/>
    <col min="11219" max="11219" width="13.7109375" style="4" customWidth="1"/>
    <col min="11220" max="11220" width="17.140625" style="4" customWidth="1"/>
    <col min="11221" max="11221" width="13.85546875" style="4" customWidth="1"/>
    <col min="11222" max="11222" width="13.140625" style="4" customWidth="1"/>
    <col min="11223" max="11223" width="15" style="4" customWidth="1"/>
    <col min="11224" max="11224" width="11.140625" style="4" customWidth="1"/>
    <col min="11225" max="11225" width="15.5703125" style="4" customWidth="1"/>
    <col min="11226" max="11226" width="12.7109375" style="4" customWidth="1"/>
    <col min="11227" max="11227" width="15.5703125" style="4" customWidth="1"/>
    <col min="11228" max="11229" width="13.85546875" style="4" customWidth="1"/>
    <col min="11230" max="11230" width="12.5703125" style="4" customWidth="1"/>
    <col min="11231" max="11231" width="26.140625" style="4" customWidth="1"/>
    <col min="11232" max="11471" width="0.85546875" style="4"/>
    <col min="11472" max="11472" width="47.140625" style="4" customWidth="1"/>
    <col min="11473" max="11473" width="13" style="4" customWidth="1"/>
    <col min="11474" max="11474" width="8.5703125" style="4" customWidth="1"/>
    <col min="11475" max="11475" width="13.7109375" style="4" customWidth="1"/>
    <col min="11476" max="11476" width="17.140625" style="4" customWidth="1"/>
    <col min="11477" max="11477" width="13.85546875" style="4" customWidth="1"/>
    <col min="11478" max="11478" width="13.140625" style="4" customWidth="1"/>
    <col min="11479" max="11479" width="15" style="4" customWidth="1"/>
    <col min="11480" max="11480" width="11.140625" style="4" customWidth="1"/>
    <col min="11481" max="11481" width="15.5703125" style="4" customWidth="1"/>
    <col min="11482" max="11482" width="12.7109375" style="4" customWidth="1"/>
    <col min="11483" max="11483" width="15.5703125" style="4" customWidth="1"/>
    <col min="11484" max="11485" width="13.85546875" style="4" customWidth="1"/>
    <col min="11486" max="11486" width="12.5703125" style="4" customWidth="1"/>
    <col min="11487" max="11487" width="26.140625" style="4" customWidth="1"/>
    <col min="11488" max="11727" width="0.85546875" style="4"/>
    <col min="11728" max="11728" width="47.140625" style="4" customWidth="1"/>
    <col min="11729" max="11729" width="13" style="4" customWidth="1"/>
    <col min="11730" max="11730" width="8.5703125" style="4" customWidth="1"/>
    <col min="11731" max="11731" width="13.7109375" style="4" customWidth="1"/>
    <col min="11732" max="11732" width="17.140625" style="4" customWidth="1"/>
    <col min="11733" max="11733" width="13.85546875" style="4" customWidth="1"/>
    <col min="11734" max="11734" width="13.140625" style="4" customWidth="1"/>
    <col min="11735" max="11735" width="15" style="4" customWidth="1"/>
    <col min="11736" max="11736" width="11.140625" style="4" customWidth="1"/>
    <col min="11737" max="11737" width="15.5703125" style="4" customWidth="1"/>
    <col min="11738" max="11738" width="12.7109375" style="4" customWidth="1"/>
    <col min="11739" max="11739" width="15.5703125" style="4" customWidth="1"/>
    <col min="11740" max="11741" width="13.85546875" style="4" customWidth="1"/>
    <col min="11742" max="11742" width="12.5703125" style="4" customWidth="1"/>
    <col min="11743" max="11743" width="26.140625" style="4" customWidth="1"/>
    <col min="11744" max="11983" width="0.85546875" style="4"/>
    <col min="11984" max="11984" width="47.140625" style="4" customWidth="1"/>
    <col min="11985" max="11985" width="13" style="4" customWidth="1"/>
    <col min="11986" max="11986" width="8.5703125" style="4" customWidth="1"/>
    <col min="11987" max="11987" width="13.7109375" style="4" customWidth="1"/>
    <col min="11988" max="11988" width="17.140625" style="4" customWidth="1"/>
    <col min="11989" max="11989" width="13.85546875" style="4" customWidth="1"/>
    <col min="11990" max="11990" width="13.140625" style="4" customWidth="1"/>
    <col min="11991" max="11991" width="15" style="4" customWidth="1"/>
    <col min="11992" max="11992" width="11.140625" style="4" customWidth="1"/>
    <col min="11993" max="11993" width="15.5703125" style="4" customWidth="1"/>
    <col min="11994" max="11994" width="12.7109375" style="4" customWidth="1"/>
    <col min="11995" max="11995" width="15.5703125" style="4" customWidth="1"/>
    <col min="11996" max="11997" width="13.85546875" style="4" customWidth="1"/>
    <col min="11998" max="11998" width="12.5703125" style="4" customWidth="1"/>
    <col min="11999" max="11999" width="26.140625" style="4" customWidth="1"/>
    <col min="12000" max="12239" width="0.85546875" style="4"/>
    <col min="12240" max="12240" width="47.140625" style="4" customWidth="1"/>
    <col min="12241" max="12241" width="13" style="4" customWidth="1"/>
    <col min="12242" max="12242" width="8.5703125" style="4" customWidth="1"/>
    <col min="12243" max="12243" width="13.7109375" style="4" customWidth="1"/>
    <col min="12244" max="12244" width="17.140625" style="4" customWidth="1"/>
    <col min="12245" max="12245" width="13.85546875" style="4" customWidth="1"/>
    <col min="12246" max="12246" width="13.140625" style="4" customWidth="1"/>
    <col min="12247" max="12247" width="15" style="4" customWidth="1"/>
    <col min="12248" max="12248" width="11.140625" style="4" customWidth="1"/>
    <col min="12249" max="12249" width="15.5703125" style="4" customWidth="1"/>
    <col min="12250" max="12250" width="12.7109375" style="4" customWidth="1"/>
    <col min="12251" max="12251" width="15.5703125" style="4" customWidth="1"/>
    <col min="12252" max="12253" width="13.85546875" style="4" customWidth="1"/>
    <col min="12254" max="12254" width="12.5703125" style="4" customWidth="1"/>
    <col min="12255" max="12255" width="26.140625" style="4" customWidth="1"/>
    <col min="12256" max="12495" width="0.85546875" style="4"/>
    <col min="12496" max="12496" width="47.140625" style="4" customWidth="1"/>
    <col min="12497" max="12497" width="13" style="4" customWidth="1"/>
    <col min="12498" max="12498" width="8.5703125" style="4" customWidth="1"/>
    <col min="12499" max="12499" width="13.7109375" style="4" customWidth="1"/>
    <col min="12500" max="12500" width="17.140625" style="4" customWidth="1"/>
    <col min="12501" max="12501" width="13.85546875" style="4" customWidth="1"/>
    <col min="12502" max="12502" width="13.140625" style="4" customWidth="1"/>
    <col min="12503" max="12503" width="15" style="4" customWidth="1"/>
    <col min="12504" max="12504" width="11.140625" style="4" customWidth="1"/>
    <col min="12505" max="12505" width="15.5703125" style="4" customWidth="1"/>
    <col min="12506" max="12506" width="12.7109375" style="4" customWidth="1"/>
    <col min="12507" max="12507" width="15.5703125" style="4" customWidth="1"/>
    <col min="12508" max="12509" width="13.85546875" style="4" customWidth="1"/>
    <col min="12510" max="12510" width="12.5703125" style="4" customWidth="1"/>
    <col min="12511" max="12511" width="26.140625" style="4" customWidth="1"/>
    <col min="12512" max="12751" width="0.85546875" style="4"/>
    <col min="12752" max="12752" width="47.140625" style="4" customWidth="1"/>
    <col min="12753" max="12753" width="13" style="4" customWidth="1"/>
    <col min="12754" max="12754" width="8.5703125" style="4" customWidth="1"/>
    <col min="12755" max="12755" width="13.7109375" style="4" customWidth="1"/>
    <col min="12756" max="12756" width="17.140625" style="4" customWidth="1"/>
    <col min="12757" max="12757" width="13.85546875" style="4" customWidth="1"/>
    <col min="12758" max="12758" width="13.140625" style="4" customWidth="1"/>
    <col min="12759" max="12759" width="15" style="4" customWidth="1"/>
    <col min="12760" max="12760" width="11.140625" style="4" customWidth="1"/>
    <col min="12761" max="12761" width="15.5703125" style="4" customWidth="1"/>
    <col min="12762" max="12762" width="12.7109375" style="4" customWidth="1"/>
    <col min="12763" max="12763" width="15.5703125" style="4" customWidth="1"/>
    <col min="12764" max="12765" width="13.85546875" style="4" customWidth="1"/>
    <col min="12766" max="12766" width="12.5703125" style="4" customWidth="1"/>
    <col min="12767" max="12767" width="26.140625" style="4" customWidth="1"/>
    <col min="12768" max="13007" width="0.85546875" style="4"/>
    <col min="13008" max="13008" width="47.140625" style="4" customWidth="1"/>
    <col min="13009" max="13009" width="13" style="4" customWidth="1"/>
    <col min="13010" max="13010" width="8.5703125" style="4" customWidth="1"/>
    <col min="13011" max="13011" width="13.7109375" style="4" customWidth="1"/>
    <col min="13012" max="13012" width="17.140625" style="4" customWidth="1"/>
    <col min="13013" max="13013" width="13.85546875" style="4" customWidth="1"/>
    <col min="13014" max="13014" width="13.140625" style="4" customWidth="1"/>
    <col min="13015" max="13015" width="15" style="4" customWidth="1"/>
    <col min="13016" max="13016" width="11.140625" style="4" customWidth="1"/>
    <col min="13017" max="13017" width="15.5703125" style="4" customWidth="1"/>
    <col min="13018" max="13018" width="12.7109375" style="4" customWidth="1"/>
    <col min="13019" max="13019" width="15.5703125" style="4" customWidth="1"/>
    <col min="13020" max="13021" width="13.85546875" style="4" customWidth="1"/>
    <col min="13022" max="13022" width="12.5703125" style="4" customWidth="1"/>
    <col min="13023" max="13023" width="26.140625" style="4" customWidth="1"/>
    <col min="13024" max="13263" width="0.85546875" style="4"/>
    <col min="13264" max="13264" width="47.140625" style="4" customWidth="1"/>
    <col min="13265" max="13265" width="13" style="4" customWidth="1"/>
    <col min="13266" max="13266" width="8.5703125" style="4" customWidth="1"/>
    <col min="13267" max="13267" width="13.7109375" style="4" customWidth="1"/>
    <col min="13268" max="13268" width="17.140625" style="4" customWidth="1"/>
    <col min="13269" max="13269" width="13.85546875" style="4" customWidth="1"/>
    <col min="13270" max="13270" width="13.140625" style="4" customWidth="1"/>
    <col min="13271" max="13271" width="15" style="4" customWidth="1"/>
    <col min="13272" max="13272" width="11.140625" style="4" customWidth="1"/>
    <col min="13273" max="13273" width="15.5703125" style="4" customWidth="1"/>
    <col min="13274" max="13274" width="12.7109375" style="4" customWidth="1"/>
    <col min="13275" max="13275" width="15.5703125" style="4" customWidth="1"/>
    <col min="13276" max="13277" width="13.85546875" style="4" customWidth="1"/>
    <col min="13278" max="13278" width="12.5703125" style="4" customWidth="1"/>
    <col min="13279" max="13279" width="26.140625" style="4" customWidth="1"/>
    <col min="13280" max="13519" width="0.85546875" style="4"/>
    <col min="13520" max="13520" width="47.140625" style="4" customWidth="1"/>
    <col min="13521" max="13521" width="13" style="4" customWidth="1"/>
    <col min="13522" max="13522" width="8.5703125" style="4" customWidth="1"/>
    <col min="13523" max="13523" width="13.7109375" style="4" customWidth="1"/>
    <col min="13524" max="13524" width="17.140625" style="4" customWidth="1"/>
    <col min="13525" max="13525" width="13.85546875" style="4" customWidth="1"/>
    <col min="13526" max="13526" width="13.140625" style="4" customWidth="1"/>
    <col min="13527" max="13527" width="15" style="4" customWidth="1"/>
    <col min="13528" max="13528" width="11.140625" style="4" customWidth="1"/>
    <col min="13529" max="13529" width="15.5703125" style="4" customWidth="1"/>
    <col min="13530" max="13530" width="12.7109375" style="4" customWidth="1"/>
    <col min="13531" max="13531" width="15.5703125" style="4" customWidth="1"/>
    <col min="13532" max="13533" width="13.85546875" style="4" customWidth="1"/>
    <col min="13534" max="13534" width="12.5703125" style="4" customWidth="1"/>
    <col min="13535" max="13535" width="26.140625" style="4" customWidth="1"/>
    <col min="13536" max="13775" width="0.85546875" style="4"/>
    <col min="13776" max="13776" width="47.140625" style="4" customWidth="1"/>
    <col min="13777" max="13777" width="13" style="4" customWidth="1"/>
    <col min="13778" max="13778" width="8.5703125" style="4" customWidth="1"/>
    <col min="13779" max="13779" width="13.7109375" style="4" customWidth="1"/>
    <col min="13780" max="13780" width="17.140625" style="4" customWidth="1"/>
    <col min="13781" max="13781" width="13.85546875" style="4" customWidth="1"/>
    <col min="13782" max="13782" width="13.140625" style="4" customWidth="1"/>
    <col min="13783" max="13783" width="15" style="4" customWidth="1"/>
    <col min="13784" max="13784" width="11.140625" style="4" customWidth="1"/>
    <col min="13785" max="13785" width="15.5703125" style="4" customWidth="1"/>
    <col min="13786" max="13786" width="12.7109375" style="4" customWidth="1"/>
    <col min="13787" max="13787" width="15.5703125" style="4" customWidth="1"/>
    <col min="13788" max="13789" width="13.85546875" style="4" customWidth="1"/>
    <col min="13790" max="13790" width="12.5703125" style="4" customWidth="1"/>
    <col min="13791" max="13791" width="26.140625" style="4" customWidth="1"/>
    <col min="13792" max="14031" width="0.85546875" style="4"/>
    <col min="14032" max="14032" width="47.140625" style="4" customWidth="1"/>
    <col min="14033" max="14033" width="13" style="4" customWidth="1"/>
    <col min="14034" max="14034" width="8.5703125" style="4" customWidth="1"/>
    <col min="14035" max="14035" width="13.7109375" style="4" customWidth="1"/>
    <col min="14036" max="14036" width="17.140625" style="4" customWidth="1"/>
    <col min="14037" max="14037" width="13.85546875" style="4" customWidth="1"/>
    <col min="14038" max="14038" width="13.140625" style="4" customWidth="1"/>
    <col min="14039" max="14039" width="15" style="4" customWidth="1"/>
    <col min="14040" max="14040" width="11.140625" style="4" customWidth="1"/>
    <col min="14041" max="14041" width="15.5703125" style="4" customWidth="1"/>
    <col min="14042" max="14042" width="12.7109375" style="4" customWidth="1"/>
    <col min="14043" max="14043" width="15.5703125" style="4" customWidth="1"/>
    <col min="14044" max="14045" width="13.85546875" style="4" customWidth="1"/>
    <col min="14046" max="14046" width="12.5703125" style="4" customWidth="1"/>
    <col min="14047" max="14047" width="26.140625" style="4" customWidth="1"/>
    <col min="14048" max="14287" width="0.85546875" style="4"/>
    <col min="14288" max="14288" width="47.140625" style="4" customWidth="1"/>
    <col min="14289" max="14289" width="13" style="4" customWidth="1"/>
    <col min="14290" max="14290" width="8.5703125" style="4" customWidth="1"/>
    <col min="14291" max="14291" width="13.7109375" style="4" customWidth="1"/>
    <col min="14292" max="14292" width="17.140625" style="4" customWidth="1"/>
    <col min="14293" max="14293" width="13.85546875" style="4" customWidth="1"/>
    <col min="14294" max="14294" width="13.140625" style="4" customWidth="1"/>
    <col min="14295" max="14295" width="15" style="4" customWidth="1"/>
    <col min="14296" max="14296" width="11.140625" style="4" customWidth="1"/>
    <col min="14297" max="14297" width="15.5703125" style="4" customWidth="1"/>
    <col min="14298" max="14298" width="12.7109375" style="4" customWidth="1"/>
    <col min="14299" max="14299" width="15.5703125" style="4" customWidth="1"/>
    <col min="14300" max="14301" width="13.85546875" style="4" customWidth="1"/>
    <col min="14302" max="14302" width="12.5703125" style="4" customWidth="1"/>
    <col min="14303" max="14303" width="26.140625" style="4" customWidth="1"/>
    <col min="14304" max="14543" width="0.85546875" style="4"/>
    <col min="14544" max="14544" width="47.140625" style="4" customWidth="1"/>
    <col min="14545" max="14545" width="13" style="4" customWidth="1"/>
    <col min="14546" max="14546" width="8.5703125" style="4" customWidth="1"/>
    <col min="14547" max="14547" width="13.7109375" style="4" customWidth="1"/>
    <col min="14548" max="14548" width="17.140625" style="4" customWidth="1"/>
    <col min="14549" max="14549" width="13.85546875" style="4" customWidth="1"/>
    <col min="14550" max="14550" width="13.140625" style="4" customWidth="1"/>
    <col min="14551" max="14551" width="15" style="4" customWidth="1"/>
    <col min="14552" max="14552" width="11.140625" style="4" customWidth="1"/>
    <col min="14553" max="14553" width="15.5703125" style="4" customWidth="1"/>
    <col min="14554" max="14554" width="12.7109375" style="4" customWidth="1"/>
    <col min="14555" max="14555" width="15.5703125" style="4" customWidth="1"/>
    <col min="14556" max="14557" width="13.85546875" style="4" customWidth="1"/>
    <col min="14558" max="14558" width="12.5703125" style="4" customWidth="1"/>
    <col min="14559" max="14559" width="26.140625" style="4" customWidth="1"/>
    <col min="14560" max="14799" width="0.85546875" style="4"/>
    <col min="14800" max="14800" width="47.140625" style="4" customWidth="1"/>
    <col min="14801" max="14801" width="13" style="4" customWidth="1"/>
    <col min="14802" max="14802" width="8.5703125" style="4" customWidth="1"/>
    <col min="14803" max="14803" width="13.7109375" style="4" customWidth="1"/>
    <col min="14804" max="14804" width="17.140625" style="4" customWidth="1"/>
    <col min="14805" max="14805" width="13.85546875" style="4" customWidth="1"/>
    <col min="14806" max="14806" width="13.140625" style="4" customWidth="1"/>
    <col min="14807" max="14807" width="15" style="4" customWidth="1"/>
    <col min="14808" max="14808" width="11.140625" style="4" customWidth="1"/>
    <col min="14809" max="14809" width="15.5703125" style="4" customWidth="1"/>
    <col min="14810" max="14810" width="12.7109375" style="4" customWidth="1"/>
    <col min="14811" max="14811" width="15.5703125" style="4" customWidth="1"/>
    <col min="14812" max="14813" width="13.85546875" style="4" customWidth="1"/>
    <col min="14814" max="14814" width="12.5703125" style="4" customWidth="1"/>
    <col min="14815" max="14815" width="26.140625" style="4" customWidth="1"/>
    <col min="14816" max="15055" width="0.85546875" style="4"/>
    <col min="15056" max="15056" width="47.140625" style="4" customWidth="1"/>
    <col min="15057" max="15057" width="13" style="4" customWidth="1"/>
    <col min="15058" max="15058" width="8.5703125" style="4" customWidth="1"/>
    <col min="15059" max="15059" width="13.7109375" style="4" customWidth="1"/>
    <col min="15060" max="15060" width="17.140625" style="4" customWidth="1"/>
    <col min="15061" max="15061" width="13.85546875" style="4" customWidth="1"/>
    <col min="15062" max="15062" width="13.140625" style="4" customWidth="1"/>
    <col min="15063" max="15063" width="15" style="4" customWidth="1"/>
    <col min="15064" max="15064" width="11.140625" style="4" customWidth="1"/>
    <col min="15065" max="15065" width="15.5703125" style="4" customWidth="1"/>
    <col min="15066" max="15066" width="12.7109375" style="4" customWidth="1"/>
    <col min="15067" max="15067" width="15.5703125" style="4" customWidth="1"/>
    <col min="15068" max="15069" width="13.85546875" style="4" customWidth="1"/>
    <col min="15070" max="15070" width="12.5703125" style="4" customWidth="1"/>
    <col min="15071" max="15071" width="26.140625" style="4" customWidth="1"/>
    <col min="15072" max="15311" width="0.85546875" style="4"/>
    <col min="15312" max="15312" width="47.140625" style="4" customWidth="1"/>
    <col min="15313" max="15313" width="13" style="4" customWidth="1"/>
    <col min="15314" max="15314" width="8.5703125" style="4" customWidth="1"/>
    <col min="15315" max="15315" width="13.7109375" style="4" customWidth="1"/>
    <col min="15316" max="15316" width="17.140625" style="4" customWidth="1"/>
    <col min="15317" max="15317" width="13.85546875" style="4" customWidth="1"/>
    <col min="15318" max="15318" width="13.140625" style="4" customWidth="1"/>
    <col min="15319" max="15319" width="15" style="4" customWidth="1"/>
    <col min="15320" max="15320" width="11.140625" style="4" customWidth="1"/>
    <col min="15321" max="15321" width="15.5703125" style="4" customWidth="1"/>
    <col min="15322" max="15322" width="12.7109375" style="4" customWidth="1"/>
    <col min="15323" max="15323" width="15.5703125" style="4" customWidth="1"/>
    <col min="15324" max="15325" width="13.85546875" style="4" customWidth="1"/>
    <col min="15326" max="15326" width="12.5703125" style="4" customWidth="1"/>
    <col min="15327" max="15327" width="26.140625" style="4" customWidth="1"/>
    <col min="15328" max="15567" width="0.85546875" style="4"/>
    <col min="15568" max="15568" width="47.140625" style="4" customWidth="1"/>
    <col min="15569" max="15569" width="13" style="4" customWidth="1"/>
    <col min="15570" max="15570" width="8.5703125" style="4" customWidth="1"/>
    <col min="15571" max="15571" width="13.7109375" style="4" customWidth="1"/>
    <col min="15572" max="15572" width="17.140625" style="4" customWidth="1"/>
    <col min="15573" max="15573" width="13.85546875" style="4" customWidth="1"/>
    <col min="15574" max="15574" width="13.140625" style="4" customWidth="1"/>
    <col min="15575" max="15575" width="15" style="4" customWidth="1"/>
    <col min="15576" max="15576" width="11.140625" style="4" customWidth="1"/>
    <col min="15577" max="15577" width="15.5703125" style="4" customWidth="1"/>
    <col min="15578" max="15578" width="12.7109375" style="4" customWidth="1"/>
    <col min="15579" max="15579" width="15.5703125" style="4" customWidth="1"/>
    <col min="15580" max="15581" width="13.85546875" style="4" customWidth="1"/>
    <col min="15582" max="15582" width="12.5703125" style="4" customWidth="1"/>
    <col min="15583" max="15583" width="26.140625" style="4" customWidth="1"/>
    <col min="15584" max="15823" width="0.85546875" style="4"/>
    <col min="15824" max="15824" width="47.140625" style="4" customWidth="1"/>
    <col min="15825" max="15825" width="13" style="4" customWidth="1"/>
    <col min="15826" max="15826" width="8.5703125" style="4" customWidth="1"/>
    <col min="15827" max="15827" width="13.7109375" style="4" customWidth="1"/>
    <col min="15828" max="15828" width="17.140625" style="4" customWidth="1"/>
    <col min="15829" max="15829" width="13.85546875" style="4" customWidth="1"/>
    <col min="15830" max="15830" width="13.140625" style="4" customWidth="1"/>
    <col min="15831" max="15831" width="15" style="4" customWidth="1"/>
    <col min="15832" max="15832" width="11.140625" style="4" customWidth="1"/>
    <col min="15833" max="15833" width="15.5703125" style="4" customWidth="1"/>
    <col min="15834" max="15834" width="12.7109375" style="4" customWidth="1"/>
    <col min="15835" max="15835" width="15.5703125" style="4" customWidth="1"/>
    <col min="15836" max="15837" width="13.85546875" style="4" customWidth="1"/>
    <col min="15838" max="15838" width="12.5703125" style="4" customWidth="1"/>
    <col min="15839" max="15839" width="26.140625" style="4" customWidth="1"/>
    <col min="15840" max="16079" width="0.85546875" style="4"/>
    <col min="16080" max="16080" width="47.140625" style="4" customWidth="1"/>
    <col min="16081" max="16081" width="13" style="4" customWidth="1"/>
    <col min="16082" max="16082" width="8.5703125" style="4" customWidth="1"/>
    <col min="16083" max="16083" width="13.7109375" style="4" customWidth="1"/>
    <col min="16084" max="16084" width="17.140625" style="4" customWidth="1"/>
    <col min="16085" max="16085" width="13.85546875" style="4" customWidth="1"/>
    <col min="16086" max="16086" width="13.140625" style="4" customWidth="1"/>
    <col min="16087" max="16087" width="15" style="4" customWidth="1"/>
    <col min="16088" max="16088" width="11.140625" style="4" customWidth="1"/>
    <col min="16089" max="16089" width="15.5703125" style="4" customWidth="1"/>
    <col min="16090" max="16090" width="12.7109375" style="4" customWidth="1"/>
    <col min="16091" max="16091" width="15.5703125" style="4" customWidth="1"/>
    <col min="16092" max="16093" width="13.85546875" style="4" customWidth="1"/>
    <col min="16094" max="16094" width="12.5703125" style="4" customWidth="1"/>
    <col min="16095" max="16095" width="26.140625" style="4" customWidth="1"/>
    <col min="16096" max="16384" width="0.85546875" style="4"/>
  </cols>
  <sheetData>
    <row r="1" spans="1:57" s="1" customFormat="1" x14ac:dyDescent="0.2">
      <c r="P1" s="2" t="s">
        <v>0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spans="1:57" outlineLevel="1" x14ac:dyDescent="0.2"/>
    <row r="3" spans="1:57" outlineLevel="1" x14ac:dyDescent="0.2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57" ht="25.5" customHeight="1" outlineLevel="1" x14ac:dyDescent="0.2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7" outlineLevel="1" x14ac:dyDescent="0.2"/>
    <row r="6" spans="1:57" outlineLevel="1" x14ac:dyDescent="0.2">
      <c r="A6" s="4" t="s">
        <v>3</v>
      </c>
      <c r="B6" s="4" t="s">
        <v>4</v>
      </c>
    </row>
    <row r="7" spans="1:57" outlineLevel="1" x14ac:dyDescent="0.2">
      <c r="B7" s="4" t="s">
        <v>2</v>
      </c>
    </row>
    <row r="8" spans="1:57" outlineLevel="1" x14ac:dyDescent="0.2">
      <c r="A8" s="4" t="s">
        <v>5</v>
      </c>
      <c r="B8" s="4" t="s">
        <v>6</v>
      </c>
    </row>
    <row r="9" spans="1:57" outlineLevel="1" x14ac:dyDescent="0.2">
      <c r="O9" s="7"/>
      <c r="P9" s="7"/>
    </row>
    <row r="10" spans="1:57" outlineLevel="1" x14ac:dyDescent="0.2">
      <c r="O10" s="7"/>
      <c r="P10" s="7"/>
    </row>
    <row r="11" spans="1:57" ht="12.75" customHeight="1" outlineLevel="1" x14ac:dyDescent="0.2">
      <c r="A11" s="4" t="s">
        <v>7</v>
      </c>
      <c r="L11" s="8" t="s">
        <v>8</v>
      </c>
      <c r="M11" s="8"/>
      <c r="N11" s="8"/>
      <c r="O11" s="7"/>
      <c r="P11" s="7"/>
    </row>
    <row r="12" spans="1:57" outlineLevel="1" x14ac:dyDescent="0.2">
      <c r="A12" s="4" t="s">
        <v>9</v>
      </c>
      <c r="L12" s="9" t="s">
        <v>10</v>
      </c>
      <c r="M12" s="9"/>
      <c r="N12" s="9"/>
      <c r="O12" s="7"/>
      <c r="P12" s="7"/>
    </row>
    <row r="13" spans="1:57" ht="12.75" customHeight="1" outlineLevel="1" x14ac:dyDescent="0.2">
      <c r="A13" s="4" t="s">
        <v>11</v>
      </c>
      <c r="L13" s="9" t="s">
        <v>12</v>
      </c>
      <c r="M13" s="9"/>
      <c r="N13" s="9"/>
      <c r="O13" s="7"/>
      <c r="P13" s="7"/>
    </row>
    <row r="14" spans="1:57" outlineLevel="1" x14ac:dyDescent="0.2">
      <c r="A14" s="4" t="s">
        <v>13</v>
      </c>
      <c r="L14" s="9" t="s">
        <v>14</v>
      </c>
      <c r="M14" s="9"/>
      <c r="N14" s="9"/>
      <c r="O14" s="7"/>
      <c r="P14" s="7"/>
    </row>
    <row r="15" spans="1:57" x14ac:dyDescent="0.2">
      <c r="A15" s="4" t="s">
        <v>15</v>
      </c>
      <c r="D15" s="10"/>
      <c r="E15" s="10"/>
      <c r="F15" s="10"/>
      <c r="J15" s="10"/>
      <c r="K15" s="10"/>
      <c r="L15" s="11" t="s">
        <v>16</v>
      </c>
      <c r="M15" s="11"/>
      <c r="N15" s="11"/>
      <c r="O15" s="7"/>
      <c r="P15" s="7"/>
    </row>
    <row r="16" spans="1:57" x14ac:dyDescent="0.2">
      <c r="D16" s="12"/>
      <c r="E16" s="13"/>
      <c r="F16" s="13"/>
      <c r="G16" s="13"/>
      <c r="H16" s="13"/>
      <c r="I16" s="13"/>
      <c r="J16" s="13"/>
      <c r="K16" s="13"/>
      <c r="M16" s="7"/>
      <c r="N16" s="7"/>
      <c r="O16" s="7"/>
      <c r="P16" s="7"/>
    </row>
    <row r="17" spans="1:57" x14ac:dyDescent="0.2">
      <c r="D17" s="14"/>
      <c r="E17" s="15"/>
      <c r="F17" s="13"/>
      <c r="G17" s="13"/>
      <c r="H17" s="13"/>
      <c r="M17" s="12"/>
    </row>
    <row r="18" spans="1:57" s="20" customFormat="1" ht="12.75" customHeight="1" x14ac:dyDescent="0.25">
      <c r="A18" s="16" t="s">
        <v>17</v>
      </c>
      <c r="B18" s="16" t="s">
        <v>18</v>
      </c>
      <c r="C18" s="17" t="s">
        <v>19</v>
      </c>
      <c r="D18" s="17" t="s">
        <v>20</v>
      </c>
      <c r="E18" s="18" t="s">
        <v>21</v>
      </c>
      <c r="F18" s="18" t="s">
        <v>22</v>
      </c>
      <c r="G18" s="18"/>
      <c r="H18" s="18"/>
      <c r="I18" s="18"/>
      <c r="J18" s="19" t="s">
        <v>23</v>
      </c>
      <c r="K18" s="18" t="s">
        <v>24</v>
      </c>
      <c r="L18" s="18" t="s">
        <v>25</v>
      </c>
      <c r="M18" s="18"/>
      <c r="N18" s="18"/>
      <c r="O18" s="18"/>
      <c r="P18" s="18" t="s">
        <v>26</v>
      </c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</row>
    <row r="19" spans="1:57" s="20" customFormat="1" ht="78" customHeight="1" x14ac:dyDescent="0.25">
      <c r="A19" s="22"/>
      <c r="B19" s="22"/>
      <c r="C19" s="23"/>
      <c r="D19" s="23"/>
      <c r="E19" s="18"/>
      <c r="F19" s="24" t="s">
        <v>27</v>
      </c>
      <c r="G19" s="24" t="s">
        <v>28</v>
      </c>
      <c r="H19" s="24" t="s">
        <v>29</v>
      </c>
      <c r="I19" s="24" t="s">
        <v>30</v>
      </c>
      <c r="J19" s="19"/>
      <c r="K19" s="18"/>
      <c r="L19" s="24" t="s">
        <v>27</v>
      </c>
      <c r="M19" s="24" t="s">
        <v>28</v>
      </c>
      <c r="N19" s="24" t="s">
        <v>29</v>
      </c>
      <c r="O19" s="24" t="s">
        <v>30</v>
      </c>
      <c r="P19" s="18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</row>
    <row r="20" spans="1:57" s="29" customFormat="1" ht="28.5" customHeight="1" x14ac:dyDescent="0.25">
      <c r="A20" s="25">
        <v>1</v>
      </c>
      <c r="B20" s="26">
        <v>2</v>
      </c>
      <c r="C20" s="27">
        <v>3</v>
      </c>
      <c r="D20" s="27">
        <v>4</v>
      </c>
      <c r="E20" s="26">
        <v>5</v>
      </c>
      <c r="F20" s="26">
        <v>6</v>
      </c>
      <c r="G20" s="26">
        <v>7</v>
      </c>
      <c r="H20" s="28" t="s">
        <v>31</v>
      </c>
      <c r="I20" s="26">
        <v>9</v>
      </c>
      <c r="J20" s="27">
        <v>10</v>
      </c>
      <c r="K20" s="26">
        <v>11</v>
      </c>
      <c r="L20" s="26">
        <v>12</v>
      </c>
      <c r="M20" s="26">
        <v>13</v>
      </c>
      <c r="N20" s="28" t="s">
        <v>32</v>
      </c>
      <c r="O20" s="25">
        <v>15</v>
      </c>
      <c r="P20" s="26">
        <v>16</v>
      </c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</row>
    <row r="21" spans="1:57" s="38" customFormat="1" ht="38.25" x14ac:dyDescent="0.25">
      <c r="A21" s="31" t="s">
        <v>33</v>
      </c>
      <c r="B21" s="32" t="s">
        <v>34</v>
      </c>
      <c r="C21" s="33" t="s">
        <v>35</v>
      </c>
      <c r="D21" s="34">
        <f t="shared" ref="D21:I21" si="0">D22+D30+D35+D43+D44+D45+D48+D49+D50</f>
        <v>30669338</v>
      </c>
      <c r="E21" s="35">
        <f t="shared" si="0"/>
        <v>30669338</v>
      </c>
      <c r="F21" s="36">
        <f t="shared" si="0"/>
        <v>29891547.405890368</v>
      </c>
      <c r="G21" s="36">
        <f t="shared" si="0"/>
        <v>150534.91599524498</v>
      </c>
      <c r="H21" s="35">
        <f t="shared" si="0"/>
        <v>30042082.321885619</v>
      </c>
      <c r="I21" s="36">
        <f t="shared" si="0"/>
        <v>627255.67811438453</v>
      </c>
      <c r="J21" s="36">
        <f>K21</f>
        <v>28558131.000000004</v>
      </c>
      <c r="K21" s="35">
        <f t="shared" ref="K21" si="1">K22+K30+K35+K43+K44+K45+K48+K49+K50</f>
        <v>28558131.000000004</v>
      </c>
      <c r="L21" s="36">
        <v>27685981.444340006</v>
      </c>
      <c r="M21" s="36">
        <v>131645.79624</v>
      </c>
      <c r="N21" s="35">
        <v>27817627.24058</v>
      </c>
      <c r="O21" s="36">
        <v>740503.75942000002</v>
      </c>
      <c r="P21" s="93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</row>
    <row r="22" spans="1:57" s="38" customFormat="1" x14ac:dyDescent="0.25">
      <c r="A22" s="39" t="s">
        <v>36</v>
      </c>
      <c r="B22" s="32" t="s">
        <v>34</v>
      </c>
      <c r="C22" s="33" t="s">
        <v>37</v>
      </c>
      <c r="D22" s="34">
        <f t="shared" ref="D22:I22" si="2">SUM(D23:D24,D29)</f>
        <v>6991394.3719745707</v>
      </c>
      <c r="E22" s="35">
        <f t="shared" si="2"/>
        <v>6991394.3719745707</v>
      </c>
      <c r="F22" s="36">
        <f t="shared" si="2"/>
        <v>6929178.997859017</v>
      </c>
      <c r="G22" s="36">
        <f t="shared" si="2"/>
        <v>3516.4467020315496</v>
      </c>
      <c r="H22" s="35">
        <f t="shared" si="2"/>
        <v>6932695.4445610484</v>
      </c>
      <c r="I22" s="36">
        <f t="shared" si="2"/>
        <v>58698.927413522069</v>
      </c>
      <c r="J22" s="36">
        <f t="shared" ref="J22:J57" si="3">K22</f>
        <v>6898776.3590234406</v>
      </c>
      <c r="K22" s="35">
        <f t="shared" ref="K22" si="4">SUM(K23:K24,K29)</f>
        <v>6898776.3590234406</v>
      </c>
      <c r="L22" s="36">
        <v>6680112.8327234071</v>
      </c>
      <c r="M22" s="36">
        <v>3353.8936323179032</v>
      </c>
      <c r="N22" s="35">
        <v>6683466.726355725</v>
      </c>
      <c r="O22" s="36">
        <v>215309.63266771511</v>
      </c>
      <c r="P22" s="93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</row>
    <row r="23" spans="1:57" s="42" customFormat="1" x14ac:dyDescent="0.25">
      <c r="A23" s="40" t="s">
        <v>38</v>
      </c>
      <c r="B23" s="32" t="s">
        <v>34</v>
      </c>
      <c r="C23" s="41" t="s">
        <v>39</v>
      </c>
      <c r="D23" s="34">
        <v>645973.31173000054</v>
      </c>
      <c r="E23" s="35">
        <f>F23+G23+I23</f>
        <v>645973.31173000042</v>
      </c>
      <c r="F23" s="36">
        <v>587752.66169533494</v>
      </c>
      <c r="G23" s="36">
        <v>3276.0213579387555</v>
      </c>
      <c r="H23" s="35">
        <f t="shared" ref="H23:H29" si="5">F23+G23</f>
        <v>591028.68305327371</v>
      </c>
      <c r="I23" s="36">
        <v>54944.628676726767</v>
      </c>
      <c r="J23" s="36">
        <f t="shared" si="3"/>
        <v>672896.2559099996</v>
      </c>
      <c r="K23" s="35">
        <f>L23+M23+O23</f>
        <v>672896.2559099996</v>
      </c>
      <c r="L23" s="36">
        <v>457776.966722349</v>
      </c>
      <c r="M23" s="36">
        <v>3099.3655284094893</v>
      </c>
      <c r="N23" s="35">
        <v>460876.33225075848</v>
      </c>
      <c r="O23" s="36">
        <v>212019.92365924115</v>
      </c>
      <c r="P23" s="93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</row>
    <row r="24" spans="1:57" s="42" customFormat="1" ht="51.75" customHeight="1" x14ac:dyDescent="0.25">
      <c r="A24" s="40" t="s">
        <v>40</v>
      </c>
      <c r="B24" s="32" t="s">
        <v>34</v>
      </c>
      <c r="C24" s="41" t="s">
        <v>41</v>
      </c>
      <c r="D24" s="34">
        <f>F24+G24+I24</f>
        <v>6171574.3087200001</v>
      </c>
      <c r="E24" s="35">
        <f t="shared" ref="E24:E42" si="6">F24+G24+I24</f>
        <v>6171574.3087200001</v>
      </c>
      <c r="F24" s="36">
        <v>6171574.3087200001</v>
      </c>
      <c r="G24" s="36">
        <v>0</v>
      </c>
      <c r="H24" s="35">
        <f t="shared" si="5"/>
        <v>6171574.3087200001</v>
      </c>
      <c r="I24" s="36">
        <v>0</v>
      </c>
      <c r="J24" s="36">
        <f t="shared" si="3"/>
        <v>6048857.3550000004</v>
      </c>
      <c r="K24" s="35">
        <f t="shared" ref="K24:K42" si="7">L24+M24+O24</f>
        <v>6048857.3550000004</v>
      </c>
      <c r="L24" s="36">
        <v>6048857.3550000004</v>
      </c>
      <c r="M24" s="36">
        <v>0</v>
      </c>
      <c r="N24" s="35">
        <v>6048857.3550000004</v>
      </c>
      <c r="O24" s="36">
        <v>0</v>
      </c>
      <c r="P24" s="93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</row>
    <row r="25" spans="1:57" s="42" customFormat="1" x14ac:dyDescent="0.25">
      <c r="A25" s="43" t="s">
        <v>42</v>
      </c>
      <c r="B25" s="32" t="s">
        <v>34</v>
      </c>
      <c r="C25" s="41"/>
      <c r="D25" s="34">
        <f>F25+G25+I25</f>
        <v>1187442.2110000001</v>
      </c>
      <c r="E25" s="35">
        <f t="shared" si="6"/>
        <v>1187442.2110000001</v>
      </c>
      <c r="F25" s="36">
        <v>1187442.2110000001</v>
      </c>
      <c r="G25" s="36">
        <v>0</v>
      </c>
      <c r="H25" s="35">
        <f t="shared" si="5"/>
        <v>1187442.2110000001</v>
      </c>
      <c r="I25" s="36">
        <v>0</v>
      </c>
      <c r="J25" s="36">
        <f t="shared" si="3"/>
        <v>1173751.9449999998</v>
      </c>
      <c r="K25" s="35">
        <f t="shared" si="7"/>
        <v>1173751.9449999998</v>
      </c>
      <c r="L25" s="36">
        <v>1173751.9449999998</v>
      </c>
      <c r="M25" s="36">
        <v>0</v>
      </c>
      <c r="N25" s="35">
        <v>1173751.9449999998</v>
      </c>
      <c r="O25" s="36">
        <v>0</v>
      </c>
      <c r="P25" s="93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</row>
    <row r="26" spans="1:57" s="42" customFormat="1" x14ac:dyDescent="0.25">
      <c r="A26" s="43" t="s">
        <v>43</v>
      </c>
      <c r="B26" s="32" t="s">
        <v>34</v>
      </c>
      <c r="C26" s="41"/>
      <c r="D26" s="34">
        <f>F26+G26+I26</f>
        <v>489129.08399999997</v>
      </c>
      <c r="E26" s="35">
        <f t="shared" si="6"/>
        <v>489129.08399999997</v>
      </c>
      <c r="F26" s="36">
        <v>489129.08399999997</v>
      </c>
      <c r="G26" s="36">
        <v>0</v>
      </c>
      <c r="H26" s="35">
        <f t="shared" si="5"/>
        <v>489129.08399999997</v>
      </c>
      <c r="I26" s="36">
        <v>0</v>
      </c>
      <c r="J26" s="36">
        <f t="shared" si="3"/>
        <v>435754.37</v>
      </c>
      <c r="K26" s="35">
        <f t="shared" si="7"/>
        <v>435754.37</v>
      </c>
      <c r="L26" s="36">
        <v>435754.37</v>
      </c>
      <c r="M26" s="36">
        <v>0</v>
      </c>
      <c r="N26" s="35">
        <v>435754.37</v>
      </c>
      <c r="O26" s="36">
        <v>0</v>
      </c>
      <c r="P26" s="93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</row>
    <row r="27" spans="1:57" s="42" customFormat="1" x14ac:dyDescent="0.25">
      <c r="A27" s="43" t="s">
        <v>44</v>
      </c>
      <c r="B27" s="32" t="s">
        <v>34</v>
      </c>
      <c r="C27" s="41"/>
      <c r="D27" s="34">
        <f>F27+G27+I27</f>
        <v>2099538.7797200005</v>
      </c>
      <c r="E27" s="35">
        <f t="shared" si="6"/>
        <v>2099538.7797200005</v>
      </c>
      <c r="F27" s="36">
        <v>2099538.7797200005</v>
      </c>
      <c r="G27" s="36">
        <v>0</v>
      </c>
      <c r="H27" s="35">
        <f t="shared" si="5"/>
        <v>2099538.7797200005</v>
      </c>
      <c r="I27" s="36">
        <v>0</v>
      </c>
      <c r="J27" s="36">
        <f t="shared" si="3"/>
        <v>2073325.83</v>
      </c>
      <c r="K27" s="35">
        <f t="shared" si="7"/>
        <v>2073325.83</v>
      </c>
      <c r="L27" s="36">
        <v>2073325.83</v>
      </c>
      <c r="M27" s="36">
        <v>0</v>
      </c>
      <c r="N27" s="35">
        <v>2073325.83</v>
      </c>
      <c r="O27" s="36">
        <v>0</v>
      </c>
      <c r="P27" s="93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</row>
    <row r="28" spans="1:57" s="42" customFormat="1" x14ac:dyDescent="0.25">
      <c r="A28" s="43" t="s">
        <v>45</v>
      </c>
      <c r="B28" s="32" t="s">
        <v>34</v>
      </c>
      <c r="C28" s="41"/>
      <c r="D28" s="34">
        <f>F28+G28+I28</f>
        <v>2395464.2339999997</v>
      </c>
      <c r="E28" s="35">
        <f t="shared" si="6"/>
        <v>2395464.2339999997</v>
      </c>
      <c r="F28" s="36">
        <v>2395464.2339999997</v>
      </c>
      <c r="G28" s="36">
        <v>0</v>
      </c>
      <c r="H28" s="35">
        <f t="shared" si="5"/>
        <v>2395464.2339999997</v>
      </c>
      <c r="I28" s="36">
        <v>0</v>
      </c>
      <c r="J28" s="36">
        <f t="shared" si="3"/>
        <v>2366025.21</v>
      </c>
      <c r="K28" s="35">
        <f t="shared" si="7"/>
        <v>2366025.21</v>
      </c>
      <c r="L28" s="36">
        <v>2366025.21</v>
      </c>
      <c r="M28" s="36">
        <v>0</v>
      </c>
      <c r="N28" s="35">
        <v>2366025.21</v>
      </c>
      <c r="O28" s="36">
        <v>0</v>
      </c>
      <c r="P28" s="93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</row>
    <row r="29" spans="1:57" s="42" customFormat="1" ht="25.5" x14ac:dyDescent="0.25">
      <c r="A29" s="40" t="s">
        <v>46</v>
      </c>
      <c r="B29" s="32" t="s">
        <v>34</v>
      </c>
      <c r="C29" s="41" t="s">
        <v>47</v>
      </c>
      <c r="D29" s="34">
        <v>173846.75152457005</v>
      </c>
      <c r="E29" s="35">
        <f t="shared" si="6"/>
        <v>173846.75152457005</v>
      </c>
      <c r="F29" s="36">
        <v>169852.02744368193</v>
      </c>
      <c r="G29" s="36">
        <v>240.42534409279409</v>
      </c>
      <c r="H29" s="35">
        <f t="shared" si="5"/>
        <v>170092.45278777473</v>
      </c>
      <c r="I29" s="36">
        <v>3754.298736795306</v>
      </c>
      <c r="J29" s="36">
        <f t="shared" si="3"/>
        <v>177022.74811344</v>
      </c>
      <c r="K29" s="35">
        <f t="shared" si="7"/>
        <v>177022.74811344</v>
      </c>
      <c r="L29" s="36">
        <v>173478.51100105763</v>
      </c>
      <c r="M29" s="36">
        <v>254.52810390841375</v>
      </c>
      <c r="N29" s="35">
        <v>173733.03910496604</v>
      </c>
      <c r="O29" s="36">
        <v>3289.7090084739598</v>
      </c>
      <c r="P29" s="93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</row>
    <row r="30" spans="1:57" s="38" customFormat="1" ht="25.5" x14ac:dyDescent="0.25">
      <c r="A30" s="39" t="s">
        <v>48</v>
      </c>
      <c r="B30" s="32" t="s">
        <v>34</v>
      </c>
      <c r="C30" s="33" t="s">
        <v>49</v>
      </c>
      <c r="D30" s="34">
        <f>SUM(D31:D34)</f>
        <v>10031062.241839319</v>
      </c>
      <c r="E30" s="35">
        <f t="shared" si="6"/>
        <v>10031062.241839321</v>
      </c>
      <c r="F30" s="36">
        <f>SUM(F31:F34)</f>
        <v>10026118.760693187</v>
      </c>
      <c r="G30" s="36">
        <f>SUM(G31:G34)</f>
        <v>1247.3925464647505</v>
      </c>
      <c r="H30" s="35">
        <f>SUM(H31:H34)</f>
        <v>10027366.153239653</v>
      </c>
      <c r="I30" s="36">
        <f>SUM(I31:I34)</f>
        <v>3696.0885996680986</v>
      </c>
      <c r="J30" s="36">
        <f t="shared" si="3"/>
        <v>9248457.4092886709</v>
      </c>
      <c r="K30" s="35">
        <f t="shared" si="7"/>
        <v>9248457.4092886709</v>
      </c>
      <c r="L30" s="36">
        <v>9243747.4020512141</v>
      </c>
      <c r="M30" s="36">
        <v>1282.3916278822799</v>
      </c>
      <c r="N30" s="35">
        <v>9245029.7936790958</v>
      </c>
      <c r="O30" s="36">
        <v>3427.6156095751048</v>
      </c>
      <c r="P30" s="93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</row>
    <row r="31" spans="1:57" s="42" customFormat="1" ht="20.25" customHeight="1" x14ac:dyDescent="0.25">
      <c r="A31" s="40" t="s">
        <v>50</v>
      </c>
      <c r="B31" s="32" t="s">
        <v>34</v>
      </c>
      <c r="C31" s="33" t="s">
        <v>51</v>
      </c>
      <c r="D31" s="34">
        <v>100986.06006999999</v>
      </c>
      <c r="E31" s="35">
        <f t="shared" si="6"/>
        <v>100986.06006999999</v>
      </c>
      <c r="F31" s="36">
        <v>99247.744638822332</v>
      </c>
      <c r="G31" s="36">
        <v>606.46848972258363</v>
      </c>
      <c r="H31" s="35">
        <f>F31+G31</f>
        <v>99854.213128544914</v>
      </c>
      <c r="I31" s="36">
        <v>1131.846941455075</v>
      </c>
      <c r="J31" s="36">
        <f t="shared" si="3"/>
        <v>99283.883060000007</v>
      </c>
      <c r="K31" s="35">
        <f t="shared" si="7"/>
        <v>99283.883060000007</v>
      </c>
      <c r="L31" s="36">
        <v>97360.10527071965</v>
      </c>
      <c r="M31" s="36">
        <v>696.24031248906761</v>
      </c>
      <c r="N31" s="35">
        <v>98056.34558320872</v>
      </c>
      <c r="O31" s="36">
        <v>1227.5374767912826</v>
      </c>
      <c r="P31" s="93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</row>
    <row r="32" spans="1:57" s="42" customFormat="1" ht="20.25" customHeight="1" x14ac:dyDescent="0.25">
      <c r="A32" s="40" t="s">
        <v>52</v>
      </c>
      <c r="B32" s="32" t="s">
        <v>34</v>
      </c>
      <c r="C32" s="33" t="s">
        <v>53</v>
      </c>
      <c r="D32" s="34">
        <v>5468987.0709593203</v>
      </c>
      <c r="E32" s="35">
        <f t="shared" si="6"/>
        <v>5468987.0709593203</v>
      </c>
      <c r="F32" s="36">
        <v>5468987.0709593203</v>
      </c>
      <c r="G32" s="36"/>
      <c r="H32" s="35">
        <f>F32+G32</f>
        <v>5468987.0709593203</v>
      </c>
      <c r="I32" s="36"/>
      <c r="J32" s="36">
        <f t="shared" si="3"/>
        <v>5002999.9655486699</v>
      </c>
      <c r="K32" s="35">
        <f t="shared" si="7"/>
        <v>5002999.9655486699</v>
      </c>
      <c r="L32" s="36">
        <v>5002999.9655486699</v>
      </c>
      <c r="M32" s="36">
        <v>0</v>
      </c>
      <c r="N32" s="35">
        <v>5002999.9655486699</v>
      </c>
      <c r="O32" s="36">
        <v>0</v>
      </c>
      <c r="P32" s="93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</row>
    <row r="33" spans="1:57" s="42" customFormat="1" ht="27" customHeight="1" x14ac:dyDescent="0.25">
      <c r="A33" s="40" t="s">
        <v>54</v>
      </c>
      <c r="B33" s="32" t="s">
        <v>34</v>
      </c>
      <c r="C33" s="33" t="s">
        <v>55</v>
      </c>
      <c r="D33" s="34">
        <v>4340192.00294</v>
      </c>
      <c r="E33" s="35">
        <f t="shared" si="6"/>
        <v>4340192.00294</v>
      </c>
      <c r="F33" s="36">
        <v>4340192.00294</v>
      </c>
      <c r="G33" s="36"/>
      <c r="H33" s="35">
        <f>F33+G33</f>
        <v>4340192.00294</v>
      </c>
      <c r="I33" s="36"/>
      <c r="J33" s="36">
        <f t="shared" si="3"/>
        <v>4049690.3576300004</v>
      </c>
      <c r="K33" s="35">
        <f t="shared" si="7"/>
        <v>4049690.3576300004</v>
      </c>
      <c r="L33" s="36">
        <v>4049690.3576300004</v>
      </c>
      <c r="M33" s="36">
        <v>0</v>
      </c>
      <c r="N33" s="35">
        <v>4049690.3576300004</v>
      </c>
      <c r="O33" s="36">
        <v>0</v>
      </c>
      <c r="P33" s="93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</row>
    <row r="34" spans="1:57" s="44" customFormat="1" ht="28.5" customHeight="1" x14ac:dyDescent="0.25">
      <c r="A34" s="40" t="s">
        <v>56</v>
      </c>
      <c r="B34" s="32" t="s">
        <v>34</v>
      </c>
      <c r="C34" s="33" t="s">
        <v>57</v>
      </c>
      <c r="D34" s="34">
        <v>120897.10787000001</v>
      </c>
      <c r="E34" s="35">
        <f t="shared" si="6"/>
        <v>120897.10786999999</v>
      </c>
      <c r="F34" s="36">
        <v>117691.9421550448</v>
      </c>
      <c r="G34" s="36">
        <v>640.92405674216695</v>
      </c>
      <c r="H34" s="35">
        <f>F34+G34</f>
        <v>118332.86621178697</v>
      </c>
      <c r="I34" s="36">
        <v>2564.2416582130236</v>
      </c>
      <c r="J34" s="36">
        <f t="shared" si="3"/>
        <v>96483.203050000011</v>
      </c>
      <c r="K34" s="35">
        <f t="shared" si="7"/>
        <v>96483.203050000011</v>
      </c>
      <c r="L34" s="36">
        <v>93696.973601822974</v>
      </c>
      <c r="M34" s="36">
        <v>586.15131539321214</v>
      </c>
      <c r="N34" s="35">
        <v>94283.124917216192</v>
      </c>
      <c r="O34" s="36">
        <v>2200.0781327838222</v>
      </c>
      <c r="P34" s="93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</row>
    <row r="35" spans="1:57" s="38" customFormat="1" ht="18.75" customHeight="1" x14ac:dyDescent="0.25">
      <c r="A35" s="39" t="s">
        <v>58</v>
      </c>
      <c r="B35" s="32" t="s">
        <v>34</v>
      </c>
      <c r="C35" s="33" t="s">
        <v>59</v>
      </c>
      <c r="D35" s="34">
        <f t="shared" ref="D35:D42" si="8">F35+G35+I35</f>
        <v>4952440.0244699996</v>
      </c>
      <c r="E35" s="35">
        <f t="shared" si="6"/>
        <v>4952440.0244699996</v>
      </c>
      <c r="F35" s="36">
        <v>4673789.0665100003</v>
      </c>
      <c r="G35" s="36">
        <v>75623.51036</v>
      </c>
      <c r="H35" s="35">
        <f>F35+G35</f>
        <v>4749412.57687</v>
      </c>
      <c r="I35" s="36">
        <v>203027.44759999998</v>
      </c>
      <c r="J35" s="36">
        <f t="shared" si="3"/>
        <v>4467066.9198199995</v>
      </c>
      <c r="K35" s="35">
        <f t="shared" si="7"/>
        <v>4467066.9198199995</v>
      </c>
      <c r="L35" s="36">
        <v>4208093.6482199999</v>
      </c>
      <c r="M35" s="36">
        <v>70729.610920000006</v>
      </c>
      <c r="N35" s="35">
        <f>L35+M35</f>
        <v>4278823.2591399997</v>
      </c>
      <c r="O35" s="36">
        <v>188243.66068</v>
      </c>
      <c r="P35" s="93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</row>
    <row r="36" spans="1:57" s="38" customFormat="1" ht="17.25" customHeight="1" x14ac:dyDescent="0.25">
      <c r="A36" s="43" t="s">
        <v>60</v>
      </c>
      <c r="B36" s="32" t="s">
        <v>34</v>
      </c>
      <c r="C36" s="33"/>
      <c r="D36" s="34">
        <f t="shared" si="8"/>
        <v>1199545.6704599999</v>
      </c>
      <c r="E36" s="35">
        <f t="shared" si="6"/>
        <v>1199545.6704599999</v>
      </c>
      <c r="F36" s="36">
        <v>1142773.3301200001</v>
      </c>
      <c r="G36" s="36">
        <v>26397.932539999998</v>
      </c>
      <c r="H36" s="35">
        <f t="shared" ref="H36:H42" si="9">F36+G36</f>
        <v>1169171.26266</v>
      </c>
      <c r="I36" s="36">
        <v>30374.407799999997</v>
      </c>
      <c r="J36" s="36">
        <f t="shared" si="3"/>
        <v>1098049.0185699996</v>
      </c>
      <c r="K36" s="35">
        <f t="shared" si="7"/>
        <v>1098049.0185699996</v>
      </c>
      <c r="L36" s="36">
        <v>1047711.2985599997</v>
      </c>
      <c r="M36" s="36">
        <v>22956.015370000001</v>
      </c>
      <c r="N36" s="36">
        <f t="shared" ref="N36:N42" si="10">M36+L36</f>
        <v>1070667.3139299997</v>
      </c>
      <c r="O36" s="36">
        <v>27381.70464</v>
      </c>
      <c r="P36" s="93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</row>
    <row r="37" spans="1:57" s="38" customFormat="1" ht="19.5" customHeight="1" x14ac:dyDescent="0.25">
      <c r="A37" s="43" t="s">
        <v>61</v>
      </c>
      <c r="B37" s="32" t="s">
        <v>34</v>
      </c>
      <c r="C37" s="33"/>
      <c r="D37" s="34">
        <f t="shared" si="8"/>
        <v>1440977.73129</v>
      </c>
      <c r="E37" s="35">
        <f t="shared" si="6"/>
        <v>1440977.73129</v>
      </c>
      <c r="F37" s="36">
        <v>1358999.26945</v>
      </c>
      <c r="G37" s="36">
        <v>37317.175430000003</v>
      </c>
      <c r="H37" s="35">
        <f t="shared" si="9"/>
        <v>1396316.4448800001</v>
      </c>
      <c r="I37" s="36">
        <v>44661.286409999993</v>
      </c>
      <c r="J37" s="36">
        <f t="shared" si="3"/>
        <v>1293473.6960799999</v>
      </c>
      <c r="K37" s="35">
        <f t="shared" si="7"/>
        <v>1293473.6960799999</v>
      </c>
      <c r="L37" s="36">
        <v>1214681.43074</v>
      </c>
      <c r="M37" s="36">
        <v>35776.719689999998</v>
      </c>
      <c r="N37" s="36">
        <f t="shared" si="10"/>
        <v>1250458.1504299999</v>
      </c>
      <c r="O37" s="36">
        <v>43015.54565</v>
      </c>
      <c r="P37" s="93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</row>
    <row r="38" spans="1:57" s="38" customFormat="1" ht="13.5" customHeight="1" x14ac:dyDescent="0.25">
      <c r="A38" s="43" t="s">
        <v>62</v>
      </c>
      <c r="B38" s="32" t="s">
        <v>34</v>
      </c>
      <c r="C38" s="33"/>
      <c r="D38" s="34">
        <f t="shared" si="8"/>
        <v>2217154.5156599996</v>
      </c>
      <c r="E38" s="35">
        <f t="shared" si="6"/>
        <v>2217154.5156599996</v>
      </c>
      <c r="F38" s="36">
        <v>2172016.4669399997</v>
      </c>
      <c r="G38" s="36">
        <v>11908.402390000001</v>
      </c>
      <c r="H38" s="35">
        <f t="shared" si="9"/>
        <v>2183924.8693299997</v>
      </c>
      <c r="I38" s="36">
        <v>33229.646330000003</v>
      </c>
      <c r="J38" s="36">
        <f t="shared" si="3"/>
        <v>1988152.8694200001</v>
      </c>
      <c r="K38" s="35">
        <f t="shared" si="7"/>
        <v>1988152.8694200001</v>
      </c>
      <c r="L38" s="36">
        <v>1945700.9189200001</v>
      </c>
      <c r="M38" s="36">
        <v>11996.87586</v>
      </c>
      <c r="N38" s="36">
        <f t="shared" si="10"/>
        <v>1957697.7947800001</v>
      </c>
      <c r="O38" s="36">
        <v>30455.074640000003</v>
      </c>
      <c r="P38" s="93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</row>
    <row r="39" spans="1:57" s="38" customFormat="1" ht="38.25" x14ac:dyDescent="0.25">
      <c r="A39" s="45" t="s">
        <v>63</v>
      </c>
      <c r="B39" s="32" t="s">
        <v>64</v>
      </c>
      <c r="C39" s="33"/>
      <c r="D39" s="34">
        <f t="shared" si="8"/>
        <v>25782.76</v>
      </c>
      <c r="E39" s="35">
        <f t="shared" si="6"/>
        <v>25782.76</v>
      </c>
      <c r="F39" s="36">
        <v>24646.5</v>
      </c>
      <c r="G39" s="36">
        <v>450.84</v>
      </c>
      <c r="H39" s="35">
        <f>F39+G39</f>
        <v>25097.34</v>
      </c>
      <c r="I39" s="36">
        <v>685.41999999999985</v>
      </c>
      <c r="J39" s="36">
        <f t="shared" si="3"/>
        <v>26219.84</v>
      </c>
      <c r="K39" s="35">
        <f t="shared" si="7"/>
        <v>26219.84</v>
      </c>
      <c r="L39" s="36">
        <v>25116.34</v>
      </c>
      <c r="M39" s="36">
        <v>443.11</v>
      </c>
      <c r="N39" s="36">
        <f t="shared" si="10"/>
        <v>25559.45</v>
      </c>
      <c r="O39" s="36">
        <v>660.38999999999987</v>
      </c>
      <c r="P39" s="93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</row>
    <row r="40" spans="1:57" s="38" customFormat="1" x14ac:dyDescent="0.25">
      <c r="A40" s="43" t="s">
        <v>60</v>
      </c>
      <c r="B40" s="32" t="s">
        <v>64</v>
      </c>
      <c r="C40" s="33"/>
      <c r="D40" s="34">
        <f t="shared" si="8"/>
        <v>4488.2599999999993</v>
      </c>
      <c r="E40" s="35">
        <f t="shared" si="6"/>
        <v>4488.2599999999993</v>
      </c>
      <c r="F40" s="36">
        <v>4234.1699999999992</v>
      </c>
      <c r="G40" s="36">
        <v>121.74</v>
      </c>
      <c r="H40" s="35">
        <f t="shared" si="9"/>
        <v>4355.9099999999989</v>
      </c>
      <c r="I40" s="36">
        <v>132.35000000000002</v>
      </c>
      <c r="J40" s="36">
        <f t="shared" si="3"/>
        <v>4523.55</v>
      </c>
      <c r="K40" s="35">
        <f t="shared" si="7"/>
        <v>4523.55</v>
      </c>
      <c r="L40" s="36">
        <v>4290.2</v>
      </c>
      <c r="M40" s="36">
        <v>110.68</v>
      </c>
      <c r="N40" s="36">
        <f t="shared" si="10"/>
        <v>4400.88</v>
      </c>
      <c r="O40" s="36">
        <v>122.66999999999999</v>
      </c>
      <c r="P40" s="93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</row>
    <row r="41" spans="1:57" s="38" customFormat="1" x14ac:dyDescent="0.25">
      <c r="A41" s="43" t="s">
        <v>61</v>
      </c>
      <c r="B41" s="32" t="s">
        <v>64</v>
      </c>
      <c r="C41" s="33"/>
      <c r="D41" s="34">
        <f t="shared" si="8"/>
        <v>7918.99</v>
      </c>
      <c r="E41" s="35">
        <f t="shared" si="6"/>
        <v>7918.99</v>
      </c>
      <c r="F41" s="36">
        <v>7384.8</v>
      </c>
      <c r="G41" s="36">
        <v>245.64999999999998</v>
      </c>
      <c r="H41" s="35">
        <f t="shared" si="9"/>
        <v>7630.45</v>
      </c>
      <c r="I41" s="36">
        <v>288.54000000000002</v>
      </c>
      <c r="J41" s="36">
        <f t="shared" si="3"/>
        <v>7905.6299999999992</v>
      </c>
      <c r="K41" s="35">
        <f t="shared" si="7"/>
        <v>7905.6299999999992</v>
      </c>
      <c r="L41" s="36">
        <v>7376.2099999999991</v>
      </c>
      <c r="M41" s="36">
        <v>243.27000000000004</v>
      </c>
      <c r="N41" s="36">
        <f t="shared" si="10"/>
        <v>7619.48</v>
      </c>
      <c r="O41" s="36">
        <v>286.14999999999998</v>
      </c>
      <c r="P41" s="93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</row>
    <row r="42" spans="1:57" s="38" customFormat="1" x14ac:dyDescent="0.25">
      <c r="A42" s="43" t="s">
        <v>62</v>
      </c>
      <c r="B42" s="32" t="s">
        <v>64</v>
      </c>
      <c r="C42" s="33"/>
      <c r="D42" s="34">
        <f t="shared" si="8"/>
        <v>13375.510000000002</v>
      </c>
      <c r="E42" s="35">
        <f t="shared" si="6"/>
        <v>13375.510000000002</v>
      </c>
      <c r="F42" s="36">
        <v>13027.53</v>
      </c>
      <c r="G42" s="36">
        <v>83.449999999999989</v>
      </c>
      <c r="H42" s="35">
        <f t="shared" si="9"/>
        <v>13110.980000000001</v>
      </c>
      <c r="I42" s="36">
        <v>264.53000000000003</v>
      </c>
      <c r="J42" s="36">
        <f t="shared" si="3"/>
        <v>13790.659999999998</v>
      </c>
      <c r="K42" s="35">
        <f t="shared" si="7"/>
        <v>13790.659999999998</v>
      </c>
      <c r="L42" s="36">
        <v>13449.929999999998</v>
      </c>
      <c r="M42" s="36">
        <v>89.16</v>
      </c>
      <c r="N42" s="36">
        <f t="shared" si="10"/>
        <v>13539.089999999998</v>
      </c>
      <c r="O42" s="36">
        <v>251.56999999999996</v>
      </c>
      <c r="P42" s="93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57" s="42" customFormat="1" ht="78" customHeight="1" x14ac:dyDescent="0.25">
      <c r="A43" s="39" t="s">
        <v>65</v>
      </c>
      <c r="B43" s="32" t="s">
        <v>34</v>
      </c>
      <c r="C43" s="33" t="s">
        <v>66</v>
      </c>
      <c r="D43" s="34">
        <v>1538781.796576553</v>
      </c>
      <c r="E43" s="35">
        <f>F43+G43+I43</f>
        <v>1538781.796576553</v>
      </c>
      <c r="F43" s="36">
        <v>1457157.3042593431</v>
      </c>
      <c r="G43" s="36">
        <v>24046.371529147382</v>
      </c>
      <c r="H43" s="35">
        <f>F43+G43</f>
        <v>1481203.6757884906</v>
      </c>
      <c r="I43" s="36">
        <v>57578.120788062544</v>
      </c>
      <c r="J43" s="36">
        <f t="shared" si="3"/>
        <v>1384061.9690703473</v>
      </c>
      <c r="K43" s="35">
        <f>L43+M43+O43</f>
        <v>1384061.9690703473</v>
      </c>
      <c r="L43" s="36">
        <v>1308440.579376475</v>
      </c>
      <c r="M43" s="36">
        <v>22513.56421690241</v>
      </c>
      <c r="N43" s="35">
        <v>1330954.1435933774</v>
      </c>
      <c r="O43" s="36">
        <v>53107.825476969854</v>
      </c>
      <c r="P43" s="94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</row>
    <row r="44" spans="1:57" s="42" customFormat="1" ht="22.5" customHeight="1" x14ac:dyDescent="0.25">
      <c r="A44" s="39" t="s">
        <v>67</v>
      </c>
      <c r="B44" s="32" t="s">
        <v>34</v>
      </c>
      <c r="C44" s="33" t="s">
        <v>68</v>
      </c>
      <c r="D44" s="34">
        <v>3069481.0583899994</v>
      </c>
      <c r="E44" s="35">
        <f>F44+G44+I44</f>
        <v>3069481.0583899994</v>
      </c>
      <c r="F44" s="36">
        <v>3028264.1524091694</v>
      </c>
      <c r="G44" s="36">
        <v>4636.7831267584779</v>
      </c>
      <c r="H44" s="35">
        <f>F44+G44</f>
        <v>3032900.9355359278</v>
      </c>
      <c r="I44" s="36">
        <v>36580.122854071633</v>
      </c>
      <c r="J44" s="36">
        <f t="shared" si="3"/>
        <v>2884647.0504699997</v>
      </c>
      <c r="K44" s="35">
        <f>L44+M44+O44</f>
        <v>2884647.0504699997</v>
      </c>
      <c r="L44" s="36">
        <v>2849817.0886681252</v>
      </c>
      <c r="M44" s="36">
        <v>4931.9376851932539</v>
      </c>
      <c r="N44" s="35">
        <f>L44+M44</f>
        <v>2854749.0263533182</v>
      </c>
      <c r="O44" s="36">
        <v>29898.024116681248</v>
      </c>
      <c r="P44" s="93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</row>
    <row r="45" spans="1:57" s="38" customFormat="1" ht="29.25" customHeight="1" x14ac:dyDescent="0.25">
      <c r="A45" s="39" t="s">
        <v>69</v>
      </c>
      <c r="B45" s="46" t="s">
        <v>34</v>
      </c>
      <c r="C45" s="47" t="s">
        <v>70</v>
      </c>
      <c r="D45" s="34">
        <f>D46+D47</f>
        <v>307844.85898900003</v>
      </c>
      <c r="E45" s="35">
        <f t="shared" ref="E45" si="11">SUM(E46:E47)</f>
        <v>307844.85898900003</v>
      </c>
      <c r="F45" s="36">
        <f>F46+F47</f>
        <v>294988.07614584715</v>
      </c>
      <c r="G45" s="36">
        <f>G46+G47</f>
        <v>697.55198547857196</v>
      </c>
      <c r="H45" s="35">
        <f t="shared" ref="H45" si="12">SUM(H46:H47)</f>
        <v>295685.62813132571</v>
      </c>
      <c r="I45" s="36">
        <f>I46+I47</f>
        <v>12159.230857674313</v>
      </c>
      <c r="J45" s="36">
        <f t="shared" si="3"/>
        <v>269714.82207114366</v>
      </c>
      <c r="K45" s="35">
        <f t="shared" ref="K45" si="13">SUM(K46:K47)</f>
        <v>269714.82207114366</v>
      </c>
      <c r="L45" s="36">
        <f>L46+L47</f>
        <v>255119.84758538718</v>
      </c>
      <c r="M45" s="36">
        <f>M46+M47</f>
        <v>840.37228519593543</v>
      </c>
      <c r="N45" s="35">
        <f t="shared" ref="N45" si="14">SUM(N46:N47)</f>
        <v>255960.2198705831</v>
      </c>
      <c r="O45" s="36">
        <f>O46+O47</f>
        <v>13754.602200560526</v>
      </c>
      <c r="P45" s="93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</row>
    <row r="46" spans="1:57" s="42" customFormat="1" ht="27.75" customHeight="1" x14ac:dyDescent="0.25">
      <c r="A46" s="45" t="s">
        <v>71</v>
      </c>
      <c r="B46" s="32" t="s">
        <v>34</v>
      </c>
      <c r="C46" s="33" t="s">
        <v>72</v>
      </c>
      <c r="D46" s="34">
        <v>146055.012759</v>
      </c>
      <c r="E46" s="35">
        <f>F46+G46+I46</f>
        <v>146055.01275900003</v>
      </c>
      <c r="F46" s="36">
        <v>141499.2040024767</v>
      </c>
      <c r="G46" s="36">
        <v>595.42655425940552</v>
      </c>
      <c r="H46" s="35">
        <f>F46+G46</f>
        <v>142094.63055673611</v>
      </c>
      <c r="I46" s="36">
        <v>3960.3822022639283</v>
      </c>
      <c r="J46" s="36">
        <f t="shared" si="3"/>
        <v>99703.430341143627</v>
      </c>
      <c r="K46" s="35">
        <f>L46+M46+O46</f>
        <v>99703.430341143627</v>
      </c>
      <c r="L46" s="36">
        <v>93543.398963560525</v>
      </c>
      <c r="M46" s="36">
        <v>602.97199884963652</v>
      </c>
      <c r="N46" s="35">
        <f>L46+M46</f>
        <v>94146.370962410161</v>
      </c>
      <c r="O46" s="36">
        <v>5557.0593787334674</v>
      </c>
      <c r="P46" s="93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</row>
    <row r="47" spans="1:57" s="42" customFormat="1" ht="27.75" customHeight="1" x14ac:dyDescent="0.25">
      <c r="A47" s="45" t="s">
        <v>73</v>
      </c>
      <c r="B47" s="32" t="s">
        <v>34</v>
      </c>
      <c r="C47" s="33" t="s">
        <v>74</v>
      </c>
      <c r="D47" s="34">
        <v>161789.84623000002</v>
      </c>
      <c r="E47" s="35">
        <f>F47+G47+I47</f>
        <v>161789.84623</v>
      </c>
      <c r="F47" s="36">
        <v>153488.87214337045</v>
      </c>
      <c r="G47" s="36">
        <v>102.12543121916647</v>
      </c>
      <c r="H47" s="35">
        <f>F47+G47</f>
        <v>153590.99757458962</v>
      </c>
      <c r="I47" s="36">
        <v>8198.8486554103838</v>
      </c>
      <c r="J47" s="36">
        <f t="shared" si="3"/>
        <v>170011.39173</v>
      </c>
      <c r="K47" s="35">
        <f>L47+M47+O47</f>
        <v>170011.39173</v>
      </c>
      <c r="L47" s="36">
        <v>161576.44862182665</v>
      </c>
      <c r="M47" s="36">
        <v>237.40028634629894</v>
      </c>
      <c r="N47" s="35">
        <f>L47+M47</f>
        <v>161813.84890817295</v>
      </c>
      <c r="O47" s="36">
        <v>8197.542821827059</v>
      </c>
      <c r="P47" s="93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</row>
    <row r="48" spans="1:57" s="42" customFormat="1" ht="27.75" customHeight="1" x14ac:dyDescent="0.25">
      <c r="A48" s="39" t="s">
        <v>75</v>
      </c>
      <c r="B48" s="32" t="s">
        <v>34</v>
      </c>
      <c r="C48" s="33" t="s">
        <v>76</v>
      </c>
      <c r="D48" s="34">
        <v>487132.47668999998</v>
      </c>
      <c r="E48" s="35">
        <f>F48+G48+I48</f>
        <v>487132.47668999992</v>
      </c>
      <c r="F48" s="36">
        <v>484460.23315498489</v>
      </c>
      <c r="G48" s="36">
        <v>330.14044530545442</v>
      </c>
      <c r="H48" s="35">
        <f>F48+G48</f>
        <v>484790.37360029033</v>
      </c>
      <c r="I48" s="36">
        <v>2342.1030897095816</v>
      </c>
      <c r="J48" s="36">
        <f t="shared" si="3"/>
        <v>463456.15038000006</v>
      </c>
      <c r="K48" s="35">
        <f>L48+M48+O48</f>
        <v>463456.15038000006</v>
      </c>
      <c r="L48" s="36">
        <v>461887.76023849851</v>
      </c>
      <c r="M48" s="36">
        <v>385.28370400644945</v>
      </c>
      <c r="N48" s="35">
        <v>462273.04394250497</v>
      </c>
      <c r="O48" s="36">
        <v>1183.1064374950854</v>
      </c>
      <c r="P48" s="93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</row>
    <row r="49" spans="1:57" s="42" customFormat="1" ht="38.25" x14ac:dyDescent="0.25">
      <c r="A49" s="39" t="s">
        <v>77</v>
      </c>
      <c r="B49" s="32" t="s">
        <v>34</v>
      </c>
      <c r="C49" s="33" t="s">
        <v>78</v>
      </c>
      <c r="D49" s="34">
        <v>1431985.1512809999</v>
      </c>
      <c r="E49" s="35">
        <f>F49+G49+I49</f>
        <v>1431985.1512809999</v>
      </c>
      <c r="F49" s="36">
        <v>1364493.2361632995</v>
      </c>
      <c r="G49" s="36">
        <v>4.0695900000002894E-2</v>
      </c>
      <c r="H49" s="35">
        <f>F49+G49</f>
        <v>1364493.2768591996</v>
      </c>
      <c r="I49" s="36">
        <f>D49-F49-G49</f>
        <v>67491.874421800356</v>
      </c>
      <c r="J49" s="34">
        <v>669342.53482885635</v>
      </c>
      <c r="K49" s="35">
        <f>L49+M49+O49</f>
        <v>669342.53482885635</v>
      </c>
      <c r="L49" s="36">
        <v>669342.82451954857</v>
      </c>
      <c r="M49" s="36">
        <v>1.0000002248489182E-7</v>
      </c>
      <c r="N49" s="35">
        <f>L49+M49</f>
        <v>669342.82451964857</v>
      </c>
      <c r="O49" s="36">
        <f>J49-L49-M49</f>
        <v>-0.28969079221059246</v>
      </c>
      <c r="P49" s="93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</row>
    <row r="50" spans="1:57" s="42" customFormat="1" ht="27.75" customHeight="1" x14ac:dyDescent="0.25">
      <c r="A50" s="39" t="s">
        <v>79</v>
      </c>
      <c r="B50" s="48" t="s">
        <v>34</v>
      </c>
      <c r="C50" s="48" t="s">
        <v>80</v>
      </c>
      <c r="D50" s="34">
        <f>F50+G50+I50</f>
        <v>1859216.0197895556</v>
      </c>
      <c r="E50" s="35">
        <f>F50+G50+I50</f>
        <v>1859216.0197895556</v>
      </c>
      <c r="F50" s="36">
        <v>1633097.5786955208</v>
      </c>
      <c r="G50" s="36">
        <v>40436.678604158813</v>
      </c>
      <c r="H50" s="35">
        <f>F50+G50</f>
        <v>1673534.2572996796</v>
      </c>
      <c r="I50" s="36">
        <v>185681.76248987595</v>
      </c>
      <c r="J50" s="36">
        <f t="shared" si="3"/>
        <v>2272607.7850475456</v>
      </c>
      <c r="K50" s="35">
        <f>L50+M50+O50</f>
        <v>2272607.7850475456</v>
      </c>
      <c r="L50" s="36">
        <v>2009419.4609573483</v>
      </c>
      <c r="M50" s="36">
        <v>27608.742168401765</v>
      </c>
      <c r="N50" s="35">
        <f>M50+L50</f>
        <v>2037028.2031257502</v>
      </c>
      <c r="O50" s="36">
        <v>235579.58192179518</v>
      </c>
      <c r="P50" s="93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</row>
    <row r="51" spans="1:57" s="38" customFormat="1" ht="38.25" x14ac:dyDescent="0.25">
      <c r="A51" s="31" t="s">
        <v>81</v>
      </c>
      <c r="B51" s="46" t="s">
        <v>34</v>
      </c>
      <c r="C51" s="47" t="s">
        <v>82</v>
      </c>
      <c r="D51" s="34">
        <f>SUM(D52:D56)</f>
        <v>423196.23557799979</v>
      </c>
      <c r="E51" s="35">
        <f t="shared" ref="E51" si="15">SUM(E52:E56)</f>
        <v>423196.23557799985</v>
      </c>
      <c r="F51" s="36">
        <f>SUM(F52:F56)</f>
        <v>319572.61793039448</v>
      </c>
      <c r="G51" s="36">
        <f>SUM(G52:G56)</f>
        <v>999.72008991114285</v>
      </c>
      <c r="H51" s="35">
        <f>SUM(H52:H56)</f>
        <v>320572.33802030567</v>
      </c>
      <c r="I51" s="36">
        <f>SUM(I52:I56)</f>
        <v>102623.89755769414</v>
      </c>
      <c r="J51" s="36">
        <f t="shared" si="3"/>
        <v>1390959.9552272977</v>
      </c>
      <c r="K51" s="35">
        <f t="shared" ref="K51" si="16">SUM(K52:K56)</f>
        <v>1390959.9552272977</v>
      </c>
      <c r="L51" s="36">
        <v>1251951.619641287</v>
      </c>
      <c r="M51" s="36">
        <v>1677.0875385302538</v>
      </c>
      <c r="N51" s="35">
        <v>1253628.7071798171</v>
      </c>
      <c r="O51" s="36">
        <v>137331.24804748059</v>
      </c>
      <c r="P51" s="93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</row>
    <row r="52" spans="1:57" s="42" customFormat="1" ht="12" customHeight="1" x14ac:dyDescent="0.25">
      <c r="A52" s="39" t="s">
        <v>83</v>
      </c>
      <c r="B52" s="46" t="s">
        <v>34</v>
      </c>
      <c r="C52" s="47" t="s">
        <v>84</v>
      </c>
      <c r="D52" s="34">
        <f>E52</f>
        <v>0</v>
      </c>
      <c r="E52" s="35">
        <f t="shared" ref="E52:E57" si="17">F52+G52+I52</f>
        <v>0</v>
      </c>
      <c r="F52" s="36">
        <v>0</v>
      </c>
      <c r="G52" s="36">
        <v>0</v>
      </c>
      <c r="H52" s="35">
        <f>G52+F52</f>
        <v>0</v>
      </c>
      <c r="I52" s="36">
        <v>0</v>
      </c>
      <c r="J52" s="36">
        <f t="shared" si="3"/>
        <v>0</v>
      </c>
      <c r="K52" s="35">
        <f t="shared" ref="K52:K60" si="18">L52+M52+O52</f>
        <v>0</v>
      </c>
      <c r="L52" s="36">
        <v>0</v>
      </c>
      <c r="M52" s="36">
        <v>0</v>
      </c>
      <c r="N52" s="35">
        <v>0</v>
      </c>
      <c r="O52" s="36">
        <v>0</v>
      </c>
      <c r="P52" s="93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</row>
    <row r="53" spans="1:57" s="42" customFormat="1" x14ac:dyDescent="0.25">
      <c r="A53" s="39" t="s">
        <v>85</v>
      </c>
      <c r="B53" s="46" t="s">
        <v>34</v>
      </c>
      <c r="C53" s="47" t="s">
        <v>86</v>
      </c>
      <c r="D53" s="34">
        <f t="shared" ref="D53:D57" si="19">E53</f>
        <v>130274.23557799979</v>
      </c>
      <c r="E53" s="35">
        <f t="shared" si="17"/>
        <v>130274.23557799979</v>
      </c>
      <c r="F53" s="36">
        <v>32840.548209999994</v>
      </c>
      <c r="G53" s="36">
        <v>0</v>
      </c>
      <c r="H53" s="35">
        <f>G53+F53</f>
        <v>32840.548209999994</v>
      </c>
      <c r="I53" s="36">
        <v>97433.687367999795</v>
      </c>
      <c r="J53" s="36">
        <f t="shared" si="3"/>
        <v>1141370.9552272977</v>
      </c>
      <c r="K53" s="35">
        <f t="shared" si="18"/>
        <v>1141370.9552272977</v>
      </c>
      <c r="L53" s="36">
        <v>1018174.756336631</v>
      </c>
      <c r="M53" s="36">
        <v>1167.9949999999953</v>
      </c>
      <c r="N53" s="35">
        <v>1019342.751336631</v>
      </c>
      <c r="O53" s="36">
        <v>122028.2038906667</v>
      </c>
      <c r="P53" s="93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</row>
    <row r="54" spans="1:57" s="42" customFormat="1" x14ac:dyDescent="0.25">
      <c r="A54" s="39" t="s">
        <v>87</v>
      </c>
      <c r="B54" s="46" t="s">
        <v>34</v>
      </c>
      <c r="C54" s="47" t="s">
        <v>88</v>
      </c>
      <c r="D54" s="34">
        <f t="shared" si="19"/>
        <v>0</v>
      </c>
      <c r="E54" s="35">
        <f t="shared" si="17"/>
        <v>0</v>
      </c>
      <c r="F54" s="36">
        <v>0</v>
      </c>
      <c r="G54" s="36">
        <v>0</v>
      </c>
      <c r="H54" s="35">
        <f>G54+F54</f>
        <v>0</v>
      </c>
      <c r="I54" s="36">
        <v>0</v>
      </c>
      <c r="J54" s="36">
        <f t="shared" si="3"/>
        <v>0</v>
      </c>
      <c r="K54" s="35">
        <f t="shared" si="18"/>
        <v>0</v>
      </c>
      <c r="L54" s="36">
        <v>0</v>
      </c>
      <c r="M54" s="36">
        <v>0</v>
      </c>
      <c r="N54" s="35">
        <v>0</v>
      </c>
      <c r="O54" s="36">
        <v>0</v>
      </c>
      <c r="P54" s="93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</row>
    <row r="55" spans="1:57" s="42" customFormat="1" ht="51" customHeight="1" x14ac:dyDescent="0.25">
      <c r="A55" s="39" t="s">
        <v>89</v>
      </c>
      <c r="B55" s="46" t="s">
        <v>34</v>
      </c>
      <c r="C55" s="47" t="s">
        <v>90</v>
      </c>
      <c r="D55" s="34">
        <v>126758</v>
      </c>
      <c r="E55" s="35">
        <f t="shared" si="17"/>
        <v>126757.99999999999</v>
      </c>
      <c r="F55" s="36">
        <v>122021.13035750853</v>
      </c>
      <c r="G55" s="36">
        <v>1274.3208386917681</v>
      </c>
      <c r="H55" s="35">
        <f>G55+F55</f>
        <v>123295.4511962003</v>
      </c>
      <c r="I55" s="36">
        <v>3462.5488037996897</v>
      </c>
      <c r="J55" s="36">
        <f t="shared" si="3"/>
        <v>110121.00000000001</v>
      </c>
      <c r="K55" s="35">
        <f t="shared" si="18"/>
        <v>110121.00000000001</v>
      </c>
      <c r="L55" s="36">
        <v>104916.90058004617</v>
      </c>
      <c r="M55" s="36">
        <v>1102.4877692388623</v>
      </c>
      <c r="N55" s="35">
        <v>106019.38834928504</v>
      </c>
      <c r="O55" s="36">
        <v>4101.6116507149718</v>
      </c>
      <c r="P55" s="93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</row>
    <row r="56" spans="1:57" s="42" customFormat="1" x14ac:dyDescent="0.25">
      <c r="A56" s="39" t="s">
        <v>91</v>
      </c>
      <c r="B56" s="46" t="s">
        <v>34</v>
      </c>
      <c r="C56" s="47" t="s">
        <v>92</v>
      </c>
      <c r="D56" s="34">
        <v>166164</v>
      </c>
      <c r="E56" s="35">
        <f t="shared" si="17"/>
        <v>166164.00000000003</v>
      </c>
      <c r="F56" s="36">
        <v>164710.93936288598</v>
      </c>
      <c r="G56" s="36">
        <v>-274.60074878062528</v>
      </c>
      <c r="H56" s="35">
        <f>G56+F56</f>
        <v>164436.33861410536</v>
      </c>
      <c r="I56" s="36">
        <v>1727.6613858946689</v>
      </c>
      <c r="J56" s="36">
        <f t="shared" si="3"/>
        <v>139468</v>
      </c>
      <c r="K56" s="35">
        <f t="shared" si="18"/>
        <v>139468</v>
      </c>
      <c r="L56" s="36">
        <v>128859.96272460966</v>
      </c>
      <c r="M56" s="36">
        <v>-593.39523070860366</v>
      </c>
      <c r="N56" s="35">
        <v>128266.56749390106</v>
      </c>
      <c r="O56" s="36">
        <v>11201.432506098923</v>
      </c>
      <c r="P56" s="93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</row>
    <row r="57" spans="1:57" s="42" customFormat="1" ht="24" customHeight="1" x14ac:dyDescent="0.25">
      <c r="A57" s="39" t="s">
        <v>93</v>
      </c>
      <c r="B57" s="46" t="s">
        <v>34</v>
      </c>
      <c r="C57" s="47" t="s">
        <v>94</v>
      </c>
      <c r="D57" s="34">
        <f t="shared" si="19"/>
        <v>845723.891269846</v>
      </c>
      <c r="E57" s="35">
        <f t="shared" si="17"/>
        <v>845723.891269846</v>
      </c>
      <c r="F57" s="36">
        <v>623098.23092184181</v>
      </c>
      <c r="G57" s="36">
        <v>145595.86679810658</v>
      </c>
      <c r="H57" s="35">
        <f>F57+G57</f>
        <v>768694.09771994839</v>
      </c>
      <c r="I57" s="36">
        <v>77029.793549897586</v>
      </c>
      <c r="J57" s="36">
        <f t="shared" si="3"/>
        <v>1094886.940141432</v>
      </c>
      <c r="K57" s="35">
        <f t="shared" si="18"/>
        <v>1094886.940141432</v>
      </c>
      <c r="L57" s="36">
        <v>869491.63603903016</v>
      </c>
      <c r="M57" s="36">
        <v>140823.01957218346</v>
      </c>
      <c r="N57" s="35">
        <v>1010314.6556112136</v>
      </c>
      <c r="O57" s="36">
        <v>84572.284530218356</v>
      </c>
      <c r="P57" s="93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</row>
    <row r="58" spans="1:57" s="54" customFormat="1" x14ac:dyDescent="0.25">
      <c r="A58" s="49" t="s">
        <v>95</v>
      </c>
      <c r="B58" s="50"/>
      <c r="C58" s="50"/>
      <c r="D58" s="51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9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</row>
    <row r="59" spans="1:57" s="42" customFormat="1" ht="30" customHeight="1" x14ac:dyDescent="0.25">
      <c r="A59" s="55" t="s">
        <v>96</v>
      </c>
      <c r="B59" s="56" t="s">
        <v>34</v>
      </c>
      <c r="C59" s="41" t="s">
        <v>97</v>
      </c>
      <c r="D59" s="57">
        <f>E59</f>
        <v>24950213.1226</v>
      </c>
      <c r="E59" s="58">
        <f>F59+G59+I59</f>
        <v>24950213.1226</v>
      </c>
      <c r="F59" s="48">
        <v>24485974.995999999</v>
      </c>
      <c r="G59" s="48">
        <v>87578.692309999999</v>
      </c>
      <c r="H59" s="58">
        <f t="shared" ref="H59:H67" si="20">F59+G59</f>
        <v>24573553.688310001</v>
      </c>
      <c r="I59" s="48">
        <v>376659.43429</v>
      </c>
      <c r="J59" s="48">
        <f>K59</f>
        <v>23415316.795030002</v>
      </c>
      <c r="K59" s="35">
        <f t="shared" si="18"/>
        <v>23415316.795030002</v>
      </c>
      <c r="L59" s="36">
        <v>22799503.396080002</v>
      </c>
      <c r="M59" s="36">
        <v>73747.575680000009</v>
      </c>
      <c r="N59" s="35">
        <v>22873250.971760001</v>
      </c>
      <c r="O59" s="36">
        <v>542065.82326999994</v>
      </c>
      <c r="P59" s="93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</row>
    <row r="60" spans="1:57" s="42" customFormat="1" ht="24" customHeight="1" x14ac:dyDescent="0.25">
      <c r="A60" s="55" t="s">
        <v>98</v>
      </c>
      <c r="B60" s="56" t="s">
        <v>34</v>
      </c>
      <c r="C60" s="41" t="s">
        <v>99</v>
      </c>
      <c r="D60" s="57">
        <f>E60</f>
        <v>3474712.2494800002</v>
      </c>
      <c r="E60" s="58">
        <f>F60+G60+I60</f>
        <v>3474712.2494800002</v>
      </c>
      <c r="F60" s="48">
        <v>3344182.1748900004</v>
      </c>
      <c r="G60" s="48">
        <v>35256.227599999998</v>
      </c>
      <c r="H60" s="58">
        <f t="shared" si="20"/>
        <v>3379438.4024900002</v>
      </c>
      <c r="I60" s="48">
        <v>95273.846989999991</v>
      </c>
      <c r="J60" s="48">
        <f>K60</f>
        <v>3341029.5895699915</v>
      </c>
      <c r="K60" s="35">
        <f t="shared" si="18"/>
        <v>3341029.5895699915</v>
      </c>
      <c r="L60" s="36">
        <v>3208659.9566599913</v>
      </c>
      <c r="M60" s="36">
        <v>37248.771829999998</v>
      </c>
      <c r="N60" s="35">
        <v>3245908.7284899913</v>
      </c>
      <c r="O60" s="36">
        <v>95120.861080000177</v>
      </c>
      <c r="P60" s="93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</row>
    <row r="61" spans="1:57" s="42" customFormat="1" ht="45.75" customHeight="1" x14ac:dyDescent="0.25">
      <c r="A61" s="59" t="s">
        <v>100</v>
      </c>
      <c r="B61" s="56" t="s">
        <v>34</v>
      </c>
      <c r="C61" s="41" t="s">
        <v>101</v>
      </c>
      <c r="D61" s="34">
        <v>2379047.0776100005</v>
      </c>
      <c r="E61" s="58">
        <f t="shared" ref="E61" si="21">F61+G61+I61</f>
        <v>2379047.0776100005</v>
      </c>
      <c r="F61" s="48">
        <v>2081587.4986503406</v>
      </c>
      <c r="G61" s="48">
        <v>220948.58998399714</v>
      </c>
      <c r="H61" s="58">
        <f t="shared" si="20"/>
        <v>2302536.0886343378</v>
      </c>
      <c r="I61" s="48">
        <v>76510.988975662956</v>
      </c>
      <c r="J61" s="48">
        <v>2576738.2732600002</v>
      </c>
      <c r="K61" s="35">
        <v>2576738.2732600002</v>
      </c>
      <c r="L61" s="48">
        <v>2266515.5809431896</v>
      </c>
      <c r="M61" s="48">
        <v>211481.16531387134</v>
      </c>
      <c r="N61" s="35">
        <v>2477996.7462570611</v>
      </c>
      <c r="O61" s="48">
        <v>98741.527002939198</v>
      </c>
      <c r="P61" s="93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</row>
    <row r="62" spans="1:57" s="37" customFormat="1" ht="38.25" x14ac:dyDescent="0.25">
      <c r="A62" s="59" t="s">
        <v>102</v>
      </c>
      <c r="B62" s="56" t="s">
        <v>34</v>
      </c>
      <c r="C62" s="41" t="s">
        <v>103</v>
      </c>
      <c r="D62" s="57">
        <f t="shared" ref="D62:D67" si="22">E62</f>
        <v>1223751.5885099999</v>
      </c>
      <c r="E62" s="58">
        <f>SUM(E63:E66)</f>
        <v>1223751.5885099999</v>
      </c>
      <c r="F62" s="48">
        <f>SUM(F63:F66)</f>
        <v>1223751.5885099999</v>
      </c>
      <c r="G62" s="48">
        <v>0</v>
      </c>
      <c r="H62" s="58">
        <f>SUM(H63:H66)</f>
        <v>1223751.5885099999</v>
      </c>
      <c r="I62" s="48">
        <v>0</v>
      </c>
      <c r="J62" s="48">
        <f t="shared" ref="J62:J67" si="23">K62</f>
        <v>1172663.7084100002</v>
      </c>
      <c r="K62" s="35">
        <f t="shared" ref="K62:K67" si="24">L62+M62+O62</f>
        <v>1172663.7084100002</v>
      </c>
      <c r="L62" s="36">
        <v>1172663.7084100002</v>
      </c>
      <c r="M62" s="36">
        <v>0</v>
      </c>
      <c r="N62" s="35">
        <v>1172663.7084100002</v>
      </c>
      <c r="O62" s="36">
        <v>0</v>
      </c>
      <c r="P62" s="93"/>
    </row>
    <row r="63" spans="1:57" s="42" customFormat="1" x14ac:dyDescent="0.25">
      <c r="A63" s="60" t="s">
        <v>104</v>
      </c>
      <c r="B63" s="56" t="s">
        <v>34</v>
      </c>
      <c r="C63" s="41"/>
      <c r="D63" s="57">
        <f t="shared" si="22"/>
        <v>310081.74193999998</v>
      </c>
      <c r="E63" s="58">
        <f>F63+G63+I63</f>
        <v>310081.74193999998</v>
      </c>
      <c r="F63" s="48">
        <v>310081.74193999998</v>
      </c>
      <c r="G63" s="48">
        <v>0</v>
      </c>
      <c r="H63" s="58">
        <f t="shared" si="20"/>
        <v>310081.74193999998</v>
      </c>
      <c r="I63" s="48">
        <v>0</v>
      </c>
      <c r="J63" s="48">
        <f t="shared" si="23"/>
        <v>246884.56361000001</v>
      </c>
      <c r="K63" s="35">
        <f t="shared" si="24"/>
        <v>246884.56361000001</v>
      </c>
      <c r="L63" s="36">
        <v>246884.56361000001</v>
      </c>
      <c r="M63" s="36">
        <v>0</v>
      </c>
      <c r="N63" s="35">
        <v>246884.56361000001</v>
      </c>
      <c r="O63" s="36">
        <v>0</v>
      </c>
      <c r="P63" s="93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</row>
    <row r="64" spans="1:57" s="42" customFormat="1" ht="18.75" customHeight="1" x14ac:dyDescent="0.25">
      <c r="A64" s="60" t="s">
        <v>105</v>
      </c>
      <c r="B64" s="56" t="s">
        <v>34</v>
      </c>
      <c r="C64" s="41"/>
      <c r="D64" s="57">
        <f t="shared" si="22"/>
        <v>726376.51067999995</v>
      </c>
      <c r="E64" s="58">
        <f>F64+G64+I64</f>
        <v>726376.51067999995</v>
      </c>
      <c r="F64" s="48">
        <v>726376.51067999995</v>
      </c>
      <c r="G64" s="48">
        <v>0</v>
      </c>
      <c r="H64" s="58">
        <f t="shared" si="20"/>
        <v>726376.51067999995</v>
      </c>
      <c r="I64" s="48">
        <v>0</v>
      </c>
      <c r="J64" s="48">
        <f t="shared" si="23"/>
        <v>759674.34223000007</v>
      </c>
      <c r="K64" s="35">
        <f t="shared" si="24"/>
        <v>759674.34223000007</v>
      </c>
      <c r="L64" s="36">
        <v>759674.34223000007</v>
      </c>
      <c r="M64" s="36">
        <v>0</v>
      </c>
      <c r="N64" s="35">
        <v>759674.34223000007</v>
      </c>
      <c r="O64" s="36">
        <v>0</v>
      </c>
      <c r="P64" s="93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</row>
    <row r="65" spans="1:57" s="42" customFormat="1" ht="25.5" x14ac:dyDescent="0.25">
      <c r="A65" s="60" t="s">
        <v>106</v>
      </c>
      <c r="B65" s="56" t="s">
        <v>34</v>
      </c>
      <c r="C65" s="41"/>
      <c r="D65" s="57">
        <f t="shared" si="22"/>
        <v>182954.44440000001</v>
      </c>
      <c r="E65" s="58">
        <f>F65+G65+I65</f>
        <v>182954.44440000001</v>
      </c>
      <c r="F65" s="48">
        <v>182954.44440000001</v>
      </c>
      <c r="G65" s="48">
        <v>0</v>
      </c>
      <c r="H65" s="58">
        <f t="shared" si="20"/>
        <v>182954.44440000001</v>
      </c>
      <c r="I65" s="48">
        <v>0</v>
      </c>
      <c r="J65" s="48">
        <f t="shared" si="23"/>
        <v>163301.46307</v>
      </c>
      <c r="K65" s="35">
        <f t="shared" si="24"/>
        <v>163301.46307</v>
      </c>
      <c r="L65" s="36">
        <v>163301.46307</v>
      </c>
      <c r="M65" s="36">
        <v>0</v>
      </c>
      <c r="N65" s="35">
        <v>163301.46307</v>
      </c>
      <c r="O65" s="36">
        <v>0</v>
      </c>
      <c r="P65" s="93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</row>
    <row r="66" spans="1:57" s="42" customFormat="1" ht="16.5" customHeight="1" x14ac:dyDescent="0.25">
      <c r="A66" s="60" t="s">
        <v>107</v>
      </c>
      <c r="B66" s="56" t="s">
        <v>34</v>
      </c>
      <c r="C66" s="41"/>
      <c r="D66" s="57">
        <f t="shared" si="22"/>
        <v>4338.89149</v>
      </c>
      <c r="E66" s="58">
        <f>F66+G66+I66</f>
        <v>4338.89149</v>
      </c>
      <c r="F66" s="48">
        <v>4338.89149</v>
      </c>
      <c r="G66" s="48">
        <v>0</v>
      </c>
      <c r="H66" s="58">
        <f t="shared" si="20"/>
        <v>4338.89149</v>
      </c>
      <c r="I66" s="48">
        <v>0</v>
      </c>
      <c r="J66" s="48">
        <f t="shared" si="23"/>
        <v>2803.3395</v>
      </c>
      <c r="K66" s="35">
        <f t="shared" si="24"/>
        <v>2803.3395</v>
      </c>
      <c r="L66" s="36">
        <v>2803.3395</v>
      </c>
      <c r="M66" s="36">
        <v>0</v>
      </c>
      <c r="N66" s="35">
        <v>2803.3395</v>
      </c>
      <c r="O66" s="36">
        <v>0</v>
      </c>
      <c r="P66" s="93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</row>
    <row r="67" spans="1:57" s="42" customFormat="1" ht="38.25" x14ac:dyDescent="0.25">
      <c r="A67" s="60" t="s">
        <v>108</v>
      </c>
      <c r="B67" s="56" t="s">
        <v>34</v>
      </c>
      <c r="C67" s="41" t="s">
        <v>109</v>
      </c>
      <c r="D67" s="48">
        <v>0</v>
      </c>
      <c r="E67" s="58">
        <f>F67+G67+I67</f>
        <v>0</v>
      </c>
      <c r="F67" s="48">
        <v>0</v>
      </c>
      <c r="G67" s="48">
        <v>0</v>
      </c>
      <c r="H67" s="58">
        <f t="shared" si="20"/>
        <v>0</v>
      </c>
      <c r="I67" s="48">
        <v>0</v>
      </c>
      <c r="J67" s="48">
        <f t="shared" si="23"/>
        <v>0</v>
      </c>
      <c r="K67" s="58">
        <f t="shared" si="24"/>
        <v>0</v>
      </c>
      <c r="L67" s="48">
        <v>0</v>
      </c>
      <c r="M67" s="48">
        <v>0</v>
      </c>
      <c r="N67" s="58">
        <v>0</v>
      </c>
      <c r="O67" s="48">
        <v>0</v>
      </c>
      <c r="P67" s="93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</row>
    <row r="68" spans="1:57" x14ac:dyDescent="0.2">
      <c r="C68" s="5"/>
      <c r="D68" s="5"/>
    </row>
    <row r="69" spans="1:57" s="62" customFormat="1" ht="10.5" x14ac:dyDescent="0.15">
      <c r="A69" s="61" t="s">
        <v>110</v>
      </c>
      <c r="C69" s="63"/>
      <c r="D69" s="63"/>
      <c r="J69" s="64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</row>
    <row r="70" spans="1:57" s="65" customFormat="1" ht="11.25" x14ac:dyDescent="0.2">
      <c r="A70" s="65" t="s">
        <v>111</v>
      </c>
      <c r="C70" s="66"/>
      <c r="D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</row>
    <row r="71" spans="1:57" s="65" customFormat="1" ht="11.25" x14ac:dyDescent="0.2">
      <c r="A71" s="65" t="s">
        <v>112</v>
      </c>
      <c r="C71" s="66"/>
      <c r="D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</row>
    <row r="72" spans="1:57" s="62" customFormat="1" ht="10.5" x14ac:dyDescent="0.15">
      <c r="A72" s="61" t="s">
        <v>113</v>
      </c>
      <c r="C72" s="63"/>
      <c r="D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</row>
    <row r="73" spans="1:57" s="1" customFormat="1" x14ac:dyDescent="0.2">
      <c r="C73" s="3"/>
      <c r="D73" s="3"/>
      <c r="P73" s="2" t="s">
        <v>114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</row>
    <row r="74" spans="1:57" s="29" customFormat="1" x14ac:dyDescent="0.25">
      <c r="A74" s="67" t="s">
        <v>115</v>
      </c>
      <c r="B74" s="67"/>
      <c r="C74" s="68"/>
      <c r="D74" s="68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</row>
    <row r="75" spans="1:57" s="20" customFormat="1" ht="12.75" customHeight="1" x14ac:dyDescent="0.25">
      <c r="A75" s="69" t="s">
        <v>17</v>
      </c>
      <c r="B75" s="69" t="s">
        <v>18</v>
      </c>
      <c r="C75" s="70" t="s">
        <v>19</v>
      </c>
      <c r="D75" s="70" t="s">
        <v>116</v>
      </c>
      <c r="E75" s="69" t="s">
        <v>21</v>
      </c>
      <c r="F75" s="71" t="s">
        <v>22</v>
      </c>
      <c r="G75" s="72"/>
      <c r="H75" s="72"/>
      <c r="I75" s="73"/>
      <c r="J75" s="69" t="s">
        <v>117</v>
      </c>
      <c r="K75" s="69" t="s">
        <v>24</v>
      </c>
      <c r="L75" s="71" t="s">
        <v>25</v>
      </c>
      <c r="M75" s="72"/>
      <c r="N75" s="72"/>
      <c r="O75" s="73"/>
      <c r="P75" s="16" t="s">
        <v>26</v>
      </c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</row>
    <row r="76" spans="1:57" s="20" customFormat="1" ht="77.25" customHeight="1" x14ac:dyDescent="0.25">
      <c r="A76" s="74"/>
      <c r="B76" s="74"/>
      <c r="C76" s="75"/>
      <c r="D76" s="75"/>
      <c r="E76" s="74"/>
      <c r="F76" s="24" t="s">
        <v>27</v>
      </c>
      <c r="G76" s="24" t="s">
        <v>28</v>
      </c>
      <c r="H76" s="24" t="s">
        <v>29</v>
      </c>
      <c r="I76" s="24" t="s">
        <v>30</v>
      </c>
      <c r="J76" s="74"/>
      <c r="K76" s="74"/>
      <c r="L76" s="24" t="s">
        <v>27</v>
      </c>
      <c r="M76" s="24" t="s">
        <v>28</v>
      </c>
      <c r="N76" s="24" t="s">
        <v>29</v>
      </c>
      <c r="O76" s="24" t="s">
        <v>30</v>
      </c>
      <c r="P76" s="22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</row>
    <row r="77" spans="1:57" s="80" customFormat="1" ht="33" customHeight="1" x14ac:dyDescent="0.25">
      <c r="A77" s="76">
        <v>1</v>
      </c>
      <c r="B77" s="77">
        <v>2</v>
      </c>
      <c r="C77" s="78">
        <v>3</v>
      </c>
      <c r="D77" s="78">
        <v>4</v>
      </c>
      <c r="E77" s="77">
        <v>5</v>
      </c>
      <c r="F77" s="77">
        <v>6</v>
      </c>
      <c r="G77" s="77">
        <v>7</v>
      </c>
      <c r="H77" s="79" t="s">
        <v>31</v>
      </c>
      <c r="I77" s="77">
        <v>9</v>
      </c>
      <c r="J77" s="77">
        <v>10</v>
      </c>
      <c r="K77" s="77">
        <v>11</v>
      </c>
      <c r="L77" s="77">
        <v>12</v>
      </c>
      <c r="M77" s="77">
        <v>13</v>
      </c>
      <c r="N77" s="79" t="s">
        <v>32</v>
      </c>
      <c r="O77" s="76">
        <v>15</v>
      </c>
      <c r="P77" s="77">
        <v>16</v>
      </c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</row>
    <row r="78" spans="1:57" s="42" customFormat="1" ht="40.5" customHeight="1" x14ac:dyDescent="0.25">
      <c r="A78" s="39" t="s">
        <v>118</v>
      </c>
      <c r="B78" s="56" t="s">
        <v>34</v>
      </c>
      <c r="C78" s="41" t="s">
        <v>119</v>
      </c>
      <c r="D78" s="48">
        <v>13793435.336586617</v>
      </c>
      <c r="E78" s="48">
        <v>13793435.336586617</v>
      </c>
      <c r="F78" s="58" t="s">
        <v>120</v>
      </c>
      <c r="G78" s="58" t="s">
        <v>120</v>
      </c>
      <c r="H78" s="82" t="s">
        <v>120</v>
      </c>
      <c r="I78" s="82" t="s">
        <v>120</v>
      </c>
      <c r="J78" s="48">
        <f>K78</f>
        <v>13127571.53155065</v>
      </c>
      <c r="K78" s="48">
        <v>13127571.53155065</v>
      </c>
      <c r="L78" s="58" t="s">
        <v>120</v>
      </c>
      <c r="M78" s="58" t="s">
        <v>120</v>
      </c>
      <c r="N78" s="82" t="s">
        <v>120</v>
      </c>
      <c r="O78" s="82" t="s">
        <v>120</v>
      </c>
      <c r="P78" s="59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</row>
    <row r="79" spans="1:57" s="42" customFormat="1" ht="36.75" customHeight="1" x14ac:dyDescent="0.25">
      <c r="A79" s="39" t="s">
        <v>121</v>
      </c>
      <c r="B79" s="56" t="s">
        <v>34</v>
      </c>
      <c r="C79" s="41" t="s">
        <v>122</v>
      </c>
      <c r="D79" s="48" t="s">
        <v>120</v>
      </c>
      <c r="E79" s="58" t="s">
        <v>120</v>
      </c>
      <c r="F79" s="48">
        <v>10033642.946061717</v>
      </c>
      <c r="G79" s="48">
        <v>100150.74429680003</v>
      </c>
      <c r="H79" s="82" t="s">
        <v>120</v>
      </c>
      <c r="I79" s="82" t="s">
        <v>120</v>
      </c>
      <c r="J79" s="58" t="s">
        <v>120</v>
      </c>
      <c r="K79" s="58" t="s">
        <v>120</v>
      </c>
      <c r="L79" s="48">
        <v>11163350.99206</v>
      </c>
      <c r="M79" s="48">
        <v>0</v>
      </c>
      <c r="N79" s="82" t="s">
        <v>120</v>
      </c>
      <c r="O79" s="82" t="s">
        <v>120</v>
      </c>
      <c r="P79" s="59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</row>
    <row r="80" spans="1:57" s="42" customFormat="1" ht="78" customHeight="1" x14ac:dyDescent="0.25">
      <c r="A80" s="39" t="s">
        <v>123</v>
      </c>
      <c r="B80" s="56" t="s">
        <v>34</v>
      </c>
      <c r="C80" s="41" t="s">
        <v>124</v>
      </c>
      <c r="D80" s="48">
        <v>27785374.133220002</v>
      </c>
      <c r="E80" s="58" t="s">
        <v>120</v>
      </c>
      <c r="F80" s="48">
        <v>26730749.939240001</v>
      </c>
      <c r="G80" s="48">
        <v>0</v>
      </c>
      <c r="H80" s="48">
        <v>26730749.939240001</v>
      </c>
      <c r="I80" s="48">
        <v>1054624.19398</v>
      </c>
      <c r="J80" s="48">
        <v>33853575.133220002</v>
      </c>
      <c r="K80" s="58" t="s">
        <v>120</v>
      </c>
      <c r="L80" s="48">
        <v>32164126.939240001</v>
      </c>
      <c r="M80" s="48">
        <v>0</v>
      </c>
      <c r="N80" s="48">
        <v>32164126.939240001</v>
      </c>
      <c r="O80" s="48">
        <v>1689448.19398</v>
      </c>
      <c r="P80" s="59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</row>
    <row r="81" spans="1:57" s="42" customFormat="1" ht="78" customHeight="1" x14ac:dyDescent="0.25">
      <c r="A81" s="39" t="s">
        <v>125</v>
      </c>
      <c r="B81" s="56" t="s">
        <v>34</v>
      </c>
      <c r="C81" s="41" t="s">
        <v>126</v>
      </c>
      <c r="D81" s="48">
        <v>10523663.85489</v>
      </c>
      <c r="E81" s="58" t="s">
        <v>120</v>
      </c>
      <c r="F81" s="48">
        <v>9808298.7304899991</v>
      </c>
      <c r="G81" s="48">
        <v>0</v>
      </c>
      <c r="H81" s="48">
        <v>9808298.7304899991</v>
      </c>
      <c r="I81" s="48">
        <v>715365.12440000009</v>
      </c>
      <c r="J81" s="48">
        <v>5340801.5862199999</v>
      </c>
      <c r="K81" s="58" t="s">
        <v>120</v>
      </c>
      <c r="L81" s="48">
        <v>5255014.9723300003</v>
      </c>
      <c r="M81" s="48">
        <v>0</v>
      </c>
      <c r="N81" s="48">
        <v>5255014.7723300001</v>
      </c>
      <c r="O81" s="48">
        <v>85786.613890000037</v>
      </c>
      <c r="P81" s="59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</row>
    <row r="82" spans="1:57" s="42" customFormat="1" x14ac:dyDescent="0.2">
      <c r="A82" s="83" t="s">
        <v>127</v>
      </c>
      <c r="B82" s="56" t="s">
        <v>34</v>
      </c>
      <c r="C82" s="41" t="s">
        <v>128</v>
      </c>
      <c r="D82" s="48" t="s">
        <v>122</v>
      </c>
      <c r="E82" s="48" t="s">
        <v>122</v>
      </c>
      <c r="F82" s="82" t="s">
        <v>120</v>
      </c>
      <c r="G82" s="82" t="s">
        <v>120</v>
      </c>
      <c r="H82" s="48" t="s">
        <v>122</v>
      </c>
      <c r="I82" s="48" t="s">
        <v>122</v>
      </c>
      <c r="J82" s="48" t="s">
        <v>122</v>
      </c>
      <c r="K82" s="48" t="s">
        <v>122</v>
      </c>
      <c r="L82" s="82" t="s">
        <v>120</v>
      </c>
      <c r="M82" s="82" t="s">
        <v>120</v>
      </c>
      <c r="N82" s="48" t="s">
        <v>122</v>
      </c>
      <c r="O82" s="48" t="s">
        <v>122</v>
      </c>
      <c r="P82" s="84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</row>
    <row r="83" spans="1:57" s="42" customFormat="1" x14ac:dyDescent="0.2">
      <c r="A83" s="83" t="s">
        <v>129</v>
      </c>
      <c r="B83" s="56" t="s">
        <v>34</v>
      </c>
      <c r="C83" s="41" t="s">
        <v>130</v>
      </c>
      <c r="D83" s="48" t="s">
        <v>122</v>
      </c>
      <c r="E83" s="48" t="s">
        <v>122</v>
      </c>
      <c r="F83" s="82" t="s">
        <v>120</v>
      </c>
      <c r="G83" s="82" t="s">
        <v>120</v>
      </c>
      <c r="H83" s="48" t="s">
        <v>122</v>
      </c>
      <c r="I83" s="48" t="s">
        <v>122</v>
      </c>
      <c r="J83" s="48" t="s">
        <v>122</v>
      </c>
      <c r="K83" s="48" t="s">
        <v>122</v>
      </c>
      <c r="L83" s="82" t="s">
        <v>120</v>
      </c>
      <c r="M83" s="82" t="s">
        <v>120</v>
      </c>
      <c r="N83" s="48" t="s">
        <v>122</v>
      </c>
      <c r="O83" s="48" t="s">
        <v>122</v>
      </c>
      <c r="P83" s="85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</row>
    <row r="84" spans="1:57" s="42" customFormat="1" x14ac:dyDescent="0.2">
      <c r="A84" s="83" t="s">
        <v>131</v>
      </c>
      <c r="B84" s="56" t="s">
        <v>34</v>
      </c>
      <c r="C84" s="41" t="s">
        <v>132</v>
      </c>
      <c r="D84" s="48">
        <v>2584019</v>
      </c>
      <c r="E84" s="48">
        <v>2584019</v>
      </c>
      <c r="F84" s="82" t="s">
        <v>120</v>
      </c>
      <c r="G84" s="82" t="s">
        <v>120</v>
      </c>
      <c r="H84" s="48" t="s">
        <v>120</v>
      </c>
      <c r="I84" s="48" t="s">
        <v>120</v>
      </c>
      <c r="J84" s="48">
        <f>K84</f>
        <v>3066069</v>
      </c>
      <c r="K84" s="48">
        <v>3066069</v>
      </c>
      <c r="L84" s="82" t="s">
        <v>120</v>
      </c>
      <c r="M84" s="82" t="s">
        <v>120</v>
      </c>
      <c r="N84" s="48" t="s">
        <v>120</v>
      </c>
      <c r="O84" s="48" t="s">
        <v>120</v>
      </c>
      <c r="P84" s="84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</row>
    <row r="85" spans="1:57" x14ac:dyDescent="0.2">
      <c r="A85" s="5"/>
    </row>
    <row r="86" spans="1:57" s="62" customFormat="1" ht="10.5" x14ac:dyDescent="0.15">
      <c r="A86" s="61" t="s">
        <v>110</v>
      </c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</row>
    <row r="87" spans="1:57" s="65" customFormat="1" ht="11.25" x14ac:dyDescent="0.2">
      <c r="A87" s="65" t="s">
        <v>111</v>
      </c>
      <c r="L87" s="8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</row>
    <row r="88" spans="1:57" s="65" customFormat="1" ht="11.25" x14ac:dyDescent="0.2">
      <c r="A88" s="65" t="s">
        <v>112</v>
      </c>
      <c r="L88" s="8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</row>
    <row r="89" spans="1:57" x14ac:dyDescent="0.2">
      <c r="F89" s="14"/>
    </row>
    <row r="90" spans="1:57" x14ac:dyDescent="0.2">
      <c r="A90" s="4" t="s">
        <v>133</v>
      </c>
      <c r="L90" s="87"/>
      <c r="M90" s="87"/>
      <c r="N90" s="87"/>
      <c r="P90" s="88"/>
    </row>
    <row r="91" spans="1:57" x14ac:dyDescent="0.2">
      <c r="L91" s="89" t="s">
        <v>134</v>
      </c>
      <c r="M91" s="89"/>
      <c r="N91" s="89"/>
      <c r="P91" s="90" t="s">
        <v>135</v>
      </c>
    </row>
    <row r="92" spans="1:57" x14ac:dyDescent="0.2">
      <c r="A92" s="4" t="s">
        <v>136</v>
      </c>
      <c r="L92" s="87"/>
      <c r="M92" s="87"/>
      <c r="N92" s="87"/>
      <c r="P92" s="88"/>
    </row>
    <row r="93" spans="1:57" x14ac:dyDescent="0.2">
      <c r="L93" s="89" t="s">
        <v>134</v>
      </c>
      <c r="M93" s="89"/>
      <c r="N93" s="89"/>
      <c r="P93" s="90" t="s">
        <v>135</v>
      </c>
    </row>
    <row r="97" spans="4:15" x14ac:dyDescent="0.2"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4:15" ht="15.75" customHeight="1" x14ac:dyDescent="0.2"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4:15" x14ac:dyDescent="0.2"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</row>
  </sheetData>
  <mergeCells count="31">
    <mergeCell ref="P75:P76"/>
    <mergeCell ref="L90:N90"/>
    <mergeCell ref="L91:N91"/>
    <mergeCell ref="L92:N92"/>
    <mergeCell ref="L93:N93"/>
    <mergeCell ref="P18:P19"/>
    <mergeCell ref="A75:A76"/>
    <mergeCell ref="B75:B76"/>
    <mergeCell ref="C75:C76"/>
    <mergeCell ref="D75:D76"/>
    <mergeCell ref="E75:E76"/>
    <mergeCell ref="F75:I75"/>
    <mergeCell ref="J75:J76"/>
    <mergeCell ref="K75:K76"/>
    <mergeCell ref="L75:O75"/>
    <mergeCell ref="L15:N15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A3:P3"/>
    <mergeCell ref="A4:P4"/>
    <mergeCell ref="L11:N11"/>
    <mergeCell ref="L12:N12"/>
    <mergeCell ref="L13:N13"/>
    <mergeCell ref="L14:N14"/>
  </mergeCells>
  <pageMargins left="0.78740157480314965" right="0.70866141732283472" top="0.59055118110236227" bottom="0.39370078740157483" header="0.19685039370078741" footer="0.19685039370078741"/>
  <pageSetup paperSize="8" scale="4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Company>МРСК Центра и Приволжья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 Екатерина Николаевна</dc:creator>
  <cp:lastModifiedBy>Михеева Екатерина Николаевна</cp:lastModifiedBy>
  <dcterms:created xsi:type="dcterms:W3CDTF">2024-05-24T12:29:19Z</dcterms:created>
  <dcterms:modified xsi:type="dcterms:W3CDTF">2024-05-24T12:37:29Z</dcterms:modified>
</cp:coreProperties>
</file>